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E:\Kingston\ANAC\TMAs 1321\"/>
    </mc:Choice>
  </mc:AlternateContent>
  <xr:revisionPtr revIDLastSave="0" documentId="13_ncr:1_{C2D609DF-2419-409F-93E1-2B6EB281ADFA}" xr6:coauthVersionLast="47" xr6:coauthVersionMax="47" xr10:uidLastSave="{00000000-0000-0000-0000-000000000000}"/>
  <bookViews>
    <workbookView xWindow="-120" yWindow="-120" windowWidth="29040" windowHeight="15840" tabRatio="286" xr2:uid="{00000000-000D-0000-FFFF-FFFF00000000}"/>
  </bookViews>
  <sheets>
    <sheet name="AML B1" sheetId="7" r:id="rId1"/>
    <sheet name="AML B2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82" i="5" l="1"/>
  <c r="I281" i="5"/>
  <c r="I280" i="5"/>
  <c r="I279" i="5"/>
  <c r="I278" i="5"/>
  <c r="I277" i="5"/>
  <c r="I276" i="5"/>
  <c r="I275" i="5"/>
  <c r="I274" i="5"/>
  <c r="I271" i="5"/>
  <c r="I270" i="5"/>
  <c r="I269" i="5"/>
  <c r="I268" i="5"/>
  <c r="I267" i="5"/>
  <c r="I266" i="5"/>
  <c r="I265" i="5"/>
  <c r="I264" i="5"/>
  <c r="I263" i="5"/>
  <c r="I262" i="5"/>
  <c r="I260" i="5"/>
  <c r="I259" i="5"/>
  <c r="I258" i="5"/>
  <c r="I257" i="5"/>
  <c r="I256" i="5"/>
  <c r="I255" i="5"/>
  <c r="I254" i="5"/>
  <c r="I253" i="5"/>
  <c r="I252" i="5"/>
  <c r="I251" i="5"/>
  <c r="I250" i="5"/>
  <c r="I249" i="5"/>
  <c r="I248" i="5"/>
  <c r="I246" i="5"/>
  <c r="I245" i="5"/>
  <c r="I244" i="5"/>
  <c r="I243" i="5"/>
  <c r="I241" i="5"/>
  <c r="I240" i="5"/>
  <c r="I239" i="5"/>
  <c r="I237" i="5"/>
  <c r="I236" i="5"/>
  <c r="I235" i="5"/>
  <c r="I234" i="5"/>
  <c r="I232" i="5"/>
  <c r="I231" i="5"/>
  <c r="I230" i="5"/>
  <c r="I228" i="5"/>
  <c r="I227" i="5"/>
  <c r="I226" i="5"/>
  <c r="I224" i="5"/>
  <c r="I223" i="5"/>
  <c r="I222" i="5"/>
  <c r="I221" i="5"/>
  <c r="I220" i="5"/>
  <c r="I219" i="5"/>
  <c r="I218" i="5"/>
  <c r="I217" i="5"/>
  <c r="I216" i="5"/>
  <c r="I214" i="5"/>
  <c r="I213" i="5"/>
  <c r="I212" i="5"/>
  <c r="I211" i="5"/>
  <c r="I210" i="5"/>
  <c r="I209" i="5"/>
  <c r="I208" i="5"/>
  <c r="I207" i="5"/>
  <c r="I206" i="5"/>
  <c r="I203" i="5"/>
  <c r="I202" i="5"/>
  <c r="I201" i="5"/>
  <c r="I200" i="5"/>
  <c r="I199" i="5"/>
  <c r="I198" i="5"/>
  <c r="I197" i="5"/>
  <c r="I196" i="5"/>
  <c r="I195" i="5"/>
  <c r="I194" i="5"/>
  <c r="I193" i="5"/>
  <c r="I192" i="5"/>
  <c r="I191" i="5"/>
  <c r="I188" i="5"/>
  <c r="I187" i="5"/>
  <c r="I186" i="5"/>
  <c r="I185" i="5"/>
  <c r="I184" i="5"/>
  <c r="I182" i="5"/>
  <c r="I181" i="5"/>
  <c r="I180" i="5"/>
  <c r="I179" i="5"/>
  <c r="I178" i="5"/>
  <c r="I177" i="5"/>
  <c r="I175" i="5"/>
  <c r="I174" i="5"/>
  <c r="I173" i="5"/>
  <c r="I172" i="5"/>
  <c r="I170" i="5"/>
  <c r="I169" i="5"/>
  <c r="I168" i="5"/>
  <c r="I167" i="5"/>
  <c r="I165" i="5"/>
  <c r="I164" i="5"/>
  <c r="I162" i="5"/>
  <c r="I161" i="5"/>
  <c r="I159" i="5"/>
  <c r="I158" i="5"/>
  <c r="I157" i="5"/>
  <c r="I155" i="5"/>
  <c r="I154" i="5"/>
  <c r="I153" i="5"/>
  <c r="I152" i="5"/>
  <c r="I151" i="5"/>
  <c r="I150" i="5"/>
  <c r="I148" i="5"/>
  <c r="I147" i="5"/>
  <c r="I146" i="5"/>
  <c r="I145" i="5"/>
  <c r="I144" i="5"/>
  <c r="I142" i="5"/>
  <c r="I141" i="5"/>
  <c r="I140" i="5"/>
  <c r="I139" i="5"/>
  <c r="I138" i="5"/>
  <c r="I137" i="5"/>
  <c r="I136" i="5"/>
  <c r="I134" i="5"/>
  <c r="I133" i="5"/>
  <c r="I132" i="5"/>
  <c r="I131" i="5"/>
  <c r="I130" i="5"/>
  <c r="I129" i="5"/>
  <c r="I128" i="5"/>
  <c r="I126" i="5"/>
  <c r="I125" i="5"/>
  <c r="I124" i="5"/>
  <c r="I123" i="5"/>
  <c r="I122" i="5"/>
  <c r="I121" i="5"/>
  <c r="I120" i="5"/>
  <c r="I119" i="5"/>
  <c r="I117" i="5"/>
  <c r="I116" i="5"/>
  <c r="I115" i="5"/>
  <c r="I113" i="5"/>
  <c r="I112" i="5"/>
  <c r="I111" i="5"/>
  <c r="I110" i="5"/>
  <c r="I109" i="5"/>
  <c r="I107" i="5"/>
  <c r="I106" i="5"/>
  <c r="I105" i="5"/>
  <c r="I104" i="5"/>
  <c r="I103" i="5"/>
  <c r="I102" i="5"/>
  <c r="I101" i="5"/>
  <c r="I100" i="5"/>
  <c r="I98" i="5"/>
  <c r="I97" i="5"/>
  <c r="I96" i="5"/>
  <c r="I94" i="5"/>
  <c r="I93" i="5"/>
  <c r="I92" i="5"/>
  <c r="I91" i="5"/>
  <c r="I90" i="5"/>
  <c r="I89" i="5"/>
  <c r="I88" i="5"/>
  <c r="I87" i="5"/>
  <c r="I86" i="5"/>
  <c r="I85" i="5"/>
  <c r="I84" i="5"/>
  <c r="I83" i="5"/>
  <c r="I81" i="5"/>
  <c r="I80" i="5"/>
  <c r="I79" i="5"/>
  <c r="I78" i="5"/>
  <c r="I77" i="5"/>
  <c r="I76" i="5"/>
  <c r="I74" i="5"/>
  <c r="I73" i="5"/>
  <c r="I72" i="5"/>
  <c r="I71" i="5"/>
  <c r="I70" i="5"/>
  <c r="I69" i="5"/>
  <c r="I68" i="5"/>
  <c r="I67" i="5"/>
  <c r="I66" i="5"/>
  <c r="I64" i="5"/>
  <c r="I63" i="5"/>
  <c r="I62" i="5"/>
  <c r="I61" i="5"/>
  <c r="I60" i="5"/>
  <c r="I58" i="5"/>
  <c r="I57" i="5"/>
  <c r="I56" i="5"/>
  <c r="I55" i="5"/>
  <c r="I54" i="5"/>
  <c r="I53" i="5"/>
  <c r="I50" i="5"/>
  <c r="I49" i="5"/>
  <c r="I48" i="5"/>
  <c r="I46" i="5"/>
  <c r="I45" i="5"/>
  <c r="I44" i="5"/>
  <c r="I42" i="5"/>
  <c r="I41" i="5"/>
  <c r="I40" i="5"/>
  <c r="I38" i="5"/>
  <c r="I37" i="5"/>
  <c r="I36" i="5"/>
  <c r="I34" i="5"/>
  <c r="I33" i="5"/>
  <c r="I32" i="5"/>
  <c r="I31" i="5"/>
  <c r="I30" i="5"/>
  <c r="I29" i="5"/>
  <c r="I27" i="5"/>
  <c r="I26" i="5"/>
  <c r="I25" i="5"/>
  <c r="I24" i="5"/>
  <c r="I22" i="5"/>
  <c r="I20" i="5"/>
  <c r="I19" i="5"/>
  <c r="I18" i="5"/>
  <c r="I17" i="5"/>
  <c r="I16" i="5"/>
  <c r="I15" i="5"/>
  <c r="I14" i="5"/>
  <c r="I13" i="5"/>
  <c r="I282" i="7"/>
  <c r="I281" i="7"/>
  <c r="I280" i="7"/>
  <c r="I279" i="7"/>
  <c r="I278" i="7"/>
  <c r="I277" i="7"/>
  <c r="I276" i="7"/>
  <c r="I275" i="7"/>
  <c r="I274" i="7"/>
  <c r="I271" i="7"/>
  <c r="I270" i="7"/>
  <c r="I269" i="7"/>
  <c r="I268" i="7"/>
  <c r="I267" i="7"/>
  <c r="I266" i="7"/>
  <c r="I265" i="7"/>
  <c r="I264" i="7"/>
  <c r="I263" i="7"/>
  <c r="I262" i="7"/>
  <c r="I260" i="7"/>
  <c r="I259" i="7"/>
  <c r="I258" i="7"/>
  <c r="I257" i="7"/>
  <c r="I256" i="7"/>
  <c r="I255" i="7"/>
  <c r="I254" i="7"/>
  <c r="I253" i="7"/>
  <c r="I252" i="7"/>
  <c r="I251" i="7"/>
  <c r="I250" i="7"/>
  <c r="I249" i="7"/>
  <c r="I248" i="7"/>
  <c r="I246" i="7"/>
  <c r="I245" i="7"/>
  <c r="I244" i="7"/>
  <c r="I243" i="7"/>
  <c r="I241" i="7"/>
  <c r="I240" i="7"/>
  <c r="I239" i="7"/>
  <c r="I237" i="7"/>
  <c r="I236" i="7"/>
  <c r="I235" i="7"/>
  <c r="I234" i="7"/>
  <c r="I232" i="7"/>
  <c r="I231" i="7"/>
  <c r="I230" i="7"/>
  <c r="I228" i="7"/>
  <c r="I227" i="7"/>
  <c r="I226" i="7"/>
  <c r="I224" i="7"/>
  <c r="I223" i="7"/>
  <c r="I222" i="7"/>
  <c r="I221" i="7"/>
  <c r="I220" i="7"/>
  <c r="I219" i="7"/>
  <c r="I218" i="7"/>
  <c r="I217" i="7"/>
  <c r="I216" i="7"/>
  <c r="I214" i="7"/>
  <c r="I213" i="7"/>
  <c r="I212" i="7"/>
  <c r="I211" i="7"/>
  <c r="I210" i="7"/>
  <c r="I209" i="7"/>
  <c r="I208" i="7"/>
  <c r="I207" i="7"/>
  <c r="I206" i="7"/>
  <c r="I203" i="7"/>
  <c r="I202" i="7"/>
  <c r="I201" i="7"/>
  <c r="I200" i="7"/>
  <c r="I199" i="7"/>
  <c r="I198" i="7"/>
  <c r="I197" i="7"/>
  <c r="I196" i="7"/>
  <c r="I195" i="7"/>
  <c r="I194" i="7"/>
  <c r="I193" i="7"/>
  <c r="I192" i="7"/>
  <c r="I191" i="7"/>
  <c r="I188" i="7"/>
  <c r="I187" i="7"/>
  <c r="I186" i="7"/>
  <c r="I185" i="7"/>
  <c r="I184" i="7"/>
  <c r="I182" i="7"/>
  <c r="I181" i="7"/>
  <c r="I180" i="7"/>
  <c r="I179" i="7"/>
  <c r="I178" i="7"/>
  <c r="I177" i="7"/>
  <c r="I175" i="7"/>
  <c r="I174" i="7"/>
  <c r="I173" i="7"/>
  <c r="I172" i="7"/>
  <c r="I170" i="7"/>
  <c r="I169" i="7"/>
  <c r="I168" i="7"/>
  <c r="I167" i="7"/>
  <c r="I165" i="7"/>
  <c r="I164" i="7"/>
  <c r="I162" i="7"/>
  <c r="I161" i="7"/>
  <c r="I159" i="7"/>
  <c r="I158" i="7"/>
  <c r="I157" i="7"/>
  <c r="I155" i="7"/>
  <c r="I154" i="7"/>
  <c r="I153" i="7"/>
  <c r="I152" i="7"/>
  <c r="I151" i="7"/>
  <c r="I150" i="7"/>
  <c r="I148" i="7"/>
  <c r="I147" i="7"/>
  <c r="I146" i="7"/>
  <c r="I145" i="7"/>
  <c r="I144" i="7"/>
  <c r="I142" i="7"/>
  <c r="I141" i="7"/>
  <c r="I140" i="7"/>
  <c r="I139" i="7"/>
  <c r="I138" i="7"/>
  <c r="I137" i="7"/>
  <c r="I136" i="7"/>
  <c r="I134" i="7"/>
  <c r="I133" i="7"/>
  <c r="I132" i="7"/>
  <c r="I131" i="7"/>
  <c r="I130" i="7"/>
  <c r="I129" i="7"/>
  <c r="I128" i="7"/>
  <c r="I126" i="7"/>
  <c r="I125" i="7"/>
  <c r="I124" i="7"/>
  <c r="I123" i="7"/>
  <c r="I122" i="7"/>
  <c r="I121" i="7"/>
  <c r="I120" i="7"/>
  <c r="I119" i="7"/>
  <c r="I117" i="7"/>
  <c r="I116" i="7"/>
  <c r="I115" i="7"/>
  <c r="I113" i="7"/>
  <c r="I112" i="7"/>
  <c r="I111" i="7"/>
  <c r="I110" i="7"/>
  <c r="I109" i="7"/>
  <c r="I107" i="7"/>
  <c r="I106" i="7"/>
  <c r="I105" i="7"/>
  <c r="I104" i="7"/>
  <c r="I103" i="7"/>
  <c r="I102" i="7"/>
  <c r="I101" i="7"/>
  <c r="I100" i="7"/>
  <c r="I98" i="7"/>
  <c r="I97" i="7"/>
  <c r="I96" i="7"/>
  <c r="I94" i="7"/>
  <c r="I93" i="7"/>
  <c r="I92" i="7"/>
  <c r="I91" i="7"/>
  <c r="I90" i="7"/>
  <c r="I89" i="7"/>
  <c r="I88" i="7"/>
  <c r="I87" i="7"/>
  <c r="I86" i="7"/>
  <c r="I85" i="7"/>
  <c r="I84" i="7"/>
  <c r="I83" i="7"/>
  <c r="I81" i="7"/>
  <c r="I80" i="7"/>
  <c r="I79" i="7"/>
  <c r="I78" i="7"/>
  <c r="I77" i="7"/>
  <c r="I76" i="7"/>
  <c r="I74" i="7"/>
  <c r="I73" i="7"/>
  <c r="I72" i="7"/>
  <c r="I71" i="7"/>
  <c r="I70" i="7"/>
  <c r="I69" i="7"/>
  <c r="I68" i="7"/>
  <c r="I67" i="7"/>
  <c r="I66" i="7"/>
  <c r="I64" i="7"/>
  <c r="I63" i="7"/>
  <c r="I62" i="7"/>
  <c r="I61" i="7"/>
  <c r="I60" i="7"/>
  <c r="I58" i="7"/>
  <c r="I57" i="7"/>
  <c r="I56" i="7"/>
  <c r="I55" i="7"/>
  <c r="I54" i="7"/>
  <c r="I53" i="7"/>
  <c r="I50" i="7"/>
  <c r="I49" i="7"/>
  <c r="I48" i="7"/>
  <c r="I46" i="7"/>
  <c r="I45" i="7"/>
  <c r="I44" i="7"/>
  <c r="I42" i="7"/>
  <c r="I41" i="7"/>
  <c r="I40" i="7"/>
  <c r="I38" i="7"/>
  <c r="I37" i="7"/>
  <c r="I36" i="7"/>
  <c r="I34" i="7"/>
  <c r="I33" i="7"/>
  <c r="I32" i="7"/>
  <c r="I31" i="7"/>
  <c r="I30" i="7"/>
  <c r="I29" i="7"/>
  <c r="I27" i="7"/>
  <c r="I26" i="7"/>
  <c r="I25" i="7"/>
  <c r="I24" i="7"/>
  <c r="I22" i="7"/>
  <c r="I14" i="7"/>
  <c r="I15" i="7"/>
  <c r="I16" i="7"/>
  <c r="I17" i="7"/>
  <c r="I18" i="7"/>
  <c r="I19" i="7"/>
  <c r="I20" i="7"/>
  <c r="I12" i="5"/>
  <c r="H10" i="5"/>
  <c r="H10" i="7"/>
  <c r="G10" i="5"/>
  <c r="G10" i="7"/>
  <c r="F10" i="5"/>
  <c r="F10" i="7"/>
  <c r="E10" i="5"/>
  <c r="E10" i="7"/>
  <c r="D10" i="5"/>
  <c r="C10" i="5"/>
  <c r="U282" i="7" l="1"/>
  <c r="T282" i="7"/>
  <c r="S282" i="7"/>
  <c r="R282" i="7"/>
  <c r="Q282" i="7"/>
  <c r="P282" i="7"/>
  <c r="O282" i="7"/>
  <c r="N282" i="7"/>
  <c r="M282" i="7"/>
  <c r="L282" i="7"/>
  <c r="K282" i="7"/>
  <c r="J282" i="7"/>
  <c r="V282" i="7" s="1"/>
  <c r="U281" i="7"/>
  <c r="T281" i="7"/>
  <c r="S281" i="7"/>
  <c r="R281" i="7"/>
  <c r="Q281" i="7"/>
  <c r="P281" i="7"/>
  <c r="O281" i="7"/>
  <c r="N281" i="7"/>
  <c r="M281" i="7"/>
  <c r="L281" i="7"/>
  <c r="K281" i="7"/>
  <c r="J281" i="7"/>
  <c r="V281" i="7" s="1"/>
  <c r="U280" i="7"/>
  <c r="T280" i="7"/>
  <c r="S280" i="7"/>
  <c r="R280" i="7"/>
  <c r="Q280" i="7"/>
  <c r="P280" i="7"/>
  <c r="O280" i="7"/>
  <c r="N280" i="7"/>
  <c r="M280" i="7"/>
  <c r="L280" i="7"/>
  <c r="K280" i="7"/>
  <c r="J280" i="7"/>
  <c r="V280" i="7" s="1"/>
  <c r="U279" i="7"/>
  <c r="T279" i="7"/>
  <c r="S279" i="7"/>
  <c r="R279" i="7"/>
  <c r="Q279" i="7"/>
  <c r="P279" i="7"/>
  <c r="O279" i="7"/>
  <c r="N279" i="7"/>
  <c r="M279" i="7"/>
  <c r="L279" i="7"/>
  <c r="K279" i="7"/>
  <c r="J279" i="7"/>
  <c r="U278" i="7"/>
  <c r="T278" i="7"/>
  <c r="S278" i="7"/>
  <c r="R278" i="7"/>
  <c r="Q278" i="7"/>
  <c r="P278" i="7"/>
  <c r="O278" i="7"/>
  <c r="N278" i="7"/>
  <c r="M278" i="7"/>
  <c r="L278" i="7"/>
  <c r="K278" i="7"/>
  <c r="J278" i="7"/>
  <c r="U277" i="7"/>
  <c r="T277" i="7"/>
  <c r="S277" i="7"/>
  <c r="R277" i="7"/>
  <c r="Q277" i="7"/>
  <c r="P277" i="7"/>
  <c r="O277" i="7"/>
  <c r="N277" i="7"/>
  <c r="M277" i="7"/>
  <c r="L277" i="7"/>
  <c r="K277" i="7"/>
  <c r="J277" i="7"/>
  <c r="V277" i="7" s="1"/>
  <c r="U276" i="7"/>
  <c r="T276" i="7"/>
  <c r="S276" i="7"/>
  <c r="R276" i="7"/>
  <c r="Q276" i="7"/>
  <c r="P276" i="7"/>
  <c r="O276" i="7"/>
  <c r="N276" i="7"/>
  <c r="M276" i="7"/>
  <c r="L276" i="7"/>
  <c r="K276" i="7"/>
  <c r="J276" i="7"/>
  <c r="U275" i="7"/>
  <c r="T275" i="7"/>
  <c r="S275" i="7"/>
  <c r="R275" i="7"/>
  <c r="Q275" i="7"/>
  <c r="P275" i="7"/>
  <c r="O275" i="7"/>
  <c r="N275" i="7"/>
  <c r="M275" i="7"/>
  <c r="L275" i="7"/>
  <c r="K275" i="7"/>
  <c r="J275" i="7"/>
  <c r="U274" i="7"/>
  <c r="T274" i="7"/>
  <c r="S274" i="7"/>
  <c r="R274" i="7"/>
  <c r="Q274" i="7"/>
  <c r="P274" i="7"/>
  <c r="O274" i="7"/>
  <c r="N274" i="7"/>
  <c r="M274" i="7"/>
  <c r="L274" i="7"/>
  <c r="K274" i="7"/>
  <c r="W274" i="7" s="1"/>
  <c r="J274" i="7"/>
  <c r="V274" i="7" s="1"/>
  <c r="U271" i="7"/>
  <c r="T271" i="7"/>
  <c r="S271" i="7"/>
  <c r="R271" i="7"/>
  <c r="Q271" i="7"/>
  <c r="P271" i="7"/>
  <c r="O271" i="7"/>
  <c r="N271" i="7"/>
  <c r="M271" i="7"/>
  <c r="L271" i="7"/>
  <c r="K271" i="7"/>
  <c r="W271" i="7" s="1"/>
  <c r="J271" i="7"/>
  <c r="V271" i="7" s="1"/>
  <c r="U270" i="7"/>
  <c r="T270" i="7"/>
  <c r="S270" i="7"/>
  <c r="R270" i="7"/>
  <c r="Q270" i="7"/>
  <c r="P270" i="7"/>
  <c r="O270" i="7"/>
  <c r="N270" i="7"/>
  <c r="M270" i="7"/>
  <c r="L270" i="7"/>
  <c r="K270" i="7"/>
  <c r="W270" i="7" s="1"/>
  <c r="J270" i="7"/>
  <c r="V270" i="7" s="1"/>
  <c r="U269" i="7"/>
  <c r="T269" i="7"/>
  <c r="S269" i="7"/>
  <c r="R269" i="7"/>
  <c r="Q269" i="7"/>
  <c r="P269" i="7"/>
  <c r="O269" i="7"/>
  <c r="N269" i="7"/>
  <c r="M269" i="7"/>
  <c r="L269" i="7"/>
  <c r="K269" i="7"/>
  <c r="W269" i="7" s="1"/>
  <c r="J269" i="7"/>
  <c r="U268" i="7"/>
  <c r="T268" i="7"/>
  <c r="S268" i="7"/>
  <c r="R268" i="7"/>
  <c r="Q268" i="7"/>
  <c r="P268" i="7"/>
  <c r="O268" i="7"/>
  <c r="N268" i="7"/>
  <c r="M268" i="7"/>
  <c r="L268" i="7"/>
  <c r="K268" i="7"/>
  <c r="J268" i="7"/>
  <c r="U267" i="7"/>
  <c r="T267" i="7"/>
  <c r="S267" i="7"/>
  <c r="R267" i="7"/>
  <c r="Q267" i="7"/>
  <c r="P267" i="7"/>
  <c r="O267" i="7"/>
  <c r="N267" i="7"/>
  <c r="M267" i="7"/>
  <c r="L267" i="7"/>
  <c r="K267" i="7"/>
  <c r="W267" i="7" s="1"/>
  <c r="J267" i="7"/>
  <c r="U266" i="7"/>
  <c r="T266" i="7"/>
  <c r="S266" i="7"/>
  <c r="R266" i="7"/>
  <c r="Q266" i="7"/>
  <c r="P266" i="7"/>
  <c r="O266" i="7"/>
  <c r="N266" i="7"/>
  <c r="M266" i="7"/>
  <c r="L266" i="7"/>
  <c r="K266" i="7"/>
  <c r="J266" i="7"/>
  <c r="U265" i="7"/>
  <c r="T265" i="7"/>
  <c r="S265" i="7"/>
  <c r="R265" i="7"/>
  <c r="Q265" i="7"/>
  <c r="P265" i="7"/>
  <c r="O265" i="7"/>
  <c r="N265" i="7"/>
  <c r="M265" i="7"/>
  <c r="L265" i="7"/>
  <c r="K265" i="7"/>
  <c r="W265" i="7" s="1"/>
  <c r="J265" i="7"/>
  <c r="U264" i="7"/>
  <c r="T264" i="7"/>
  <c r="S264" i="7"/>
  <c r="R264" i="7"/>
  <c r="Q264" i="7"/>
  <c r="P264" i="7"/>
  <c r="O264" i="7"/>
  <c r="N264" i="7"/>
  <c r="M264" i="7"/>
  <c r="L264" i="7"/>
  <c r="K264" i="7"/>
  <c r="W264" i="7" s="1"/>
  <c r="J264" i="7"/>
  <c r="U263" i="7"/>
  <c r="T263" i="7"/>
  <c r="S263" i="7"/>
  <c r="R263" i="7"/>
  <c r="Q263" i="7"/>
  <c r="P263" i="7"/>
  <c r="O263" i="7"/>
  <c r="N263" i="7"/>
  <c r="M263" i="7"/>
  <c r="L263" i="7"/>
  <c r="K263" i="7"/>
  <c r="W263" i="7" s="1"/>
  <c r="J263" i="7"/>
  <c r="U262" i="7"/>
  <c r="T262" i="7"/>
  <c r="S262" i="7"/>
  <c r="R262" i="7"/>
  <c r="Q262" i="7"/>
  <c r="P262" i="7"/>
  <c r="O262" i="7"/>
  <c r="N262" i="7"/>
  <c r="M262" i="7"/>
  <c r="L262" i="7"/>
  <c r="K262" i="7"/>
  <c r="J262" i="7"/>
  <c r="U260" i="7"/>
  <c r="T260" i="7"/>
  <c r="S260" i="7"/>
  <c r="R260" i="7"/>
  <c r="Q260" i="7"/>
  <c r="P260" i="7"/>
  <c r="O260" i="7"/>
  <c r="N260" i="7"/>
  <c r="M260" i="7"/>
  <c r="L260" i="7"/>
  <c r="K260" i="7"/>
  <c r="W260" i="7" s="1"/>
  <c r="J260" i="7"/>
  <c r="U259" i="7"/>
  <c r="T259" i="7"/>
  <c r="S259" i="7"/>
  <c r="R259" i="7"/>
  <c r="Q259" i="7"/>
  <c r="P259" i="7"/>
  <c r="O259" i="7"/>
  <c r="N259" i="7"/>
  <c r="M259" i="7"/>
  <c r="L259" i="7"/>
  <c r="K259" i="7"/>
  <c r="J259" i="7"/>
  <c r="U258" i="7"/>
  <c r="T258" i="7"/>
  <c r="S258" i="7"/>
  <c r="R258" i="7"/>
  <c r="Q258" i="7"/>
  <c r="P258" i="7"/>
  <c r="O258" i="7"/>
  <c r="N258" i="7"/>
  <c r="M258" i="7"/>
  <c r="L258" i="7"/>
  <c r="K258" i="7"/>
  <c r="W258" i="7" s="1"/>
  <c r="J258" i="7"/>
  <c r="U257" i="7"/>
  <c r="T257" i="7"/>
  <c r="S257" i="7"/>
  <c r="R257" i="7"/>
  <c r="Q257" i="7"/>
  <c r="P257" i="7"/>
  <c r="O257" i="7"/>
  <c r="N257" i="7"/>
  <c r="M257" i="7"/>
  <c r="L257" i="7"/>
  <c r="K257" i="7"/>
  <c r="W257" i="7" s="1"/>
  <c r="J257" i="7"/>
  <c r="U256" i="7"/>
  <c r="T256" i="7"/>
  <c r="S256" i="7"/>
  <c r="R256" i="7"/>
  <c r="Q256" i="7"/>
  <c r="P256" i="7"/>
  <c r="O256" i="7"/>
  <c r="N256" i="7"/>
  <c r="M256" i="7"/>
  <c r="L256" i="7"/>
  <c r="K256" i="7"/>
  <c r="W256" i="7" s="1"/>
  <c r="J256" i="7"/>
  <c r="U255" i="7"/>
  <c r="T255" i="7"/>
  <c r="S255" i="7"/>
  <c r="R255" i="7"/>
  <c r="Q255" i="7"/>
  <c r="P255" i="7"/>
  <c r="O255" i="7"/>
  <c r="N255" i="7"/>
  <c r="M255" i="7"/>
  <c r="L255" i="7"/>
  <c r="K255" i="7"/>
  <c r="J255" i="7"/>
  <c r="U254" i="7"/>
  <c r="T254" i="7"/>
  <c r="S254" i="7"/>
  <c r="R254" i="7"/>
  <c r="Q254" i="7"/>
  <c r="P254" i="7"/>
  <c r="O254" i="7"/>
  <c r="N254" i="7"/>
  <c r="M254" i="7"/>
  <c r="L254" i="7"/>
  <c r="K254" i="7"/>
  <c r="J254" i="7"/>
  <c r="U253" i="7"/>
  <c r="T253" i="7"/>
  <c r="S253" i="7"/>
  <c r="R253" i="7"/>
  <c r="Q253" i="7"/>
  <c r="P253" i="7"/>
  <c r="O253" i="7"/>
  <c r="N253" i="7"/>
  <c r="M253" i="7"/>
  <c r="L253" i="7"/>
  <c r="K253" i="7"/>
  <c r="J253" i="7"/>
  <c r="U252" i="7"/>
  <c r="T252" i="7"/>
  <c r="S252" i="7"/>
  <c r="R252" i="7"/>
  <c r="Q252" i="7"/>
  <c r="P252" i="7"/>
  <c r="O252" i="7"/>
  <c r="N252" i="7"/>
  <c r="M252" i="7"/>
  <c r="L252" i="7"/>
  <c r="K252" i="7"/>
  <c r="J252" i="7"/>
  <c r="U251" i="7"/>
  <c r="T251" i="7"/>
  <c r="S251" i="7"/>
  <c r="R251" i="7"/>
  <c r="Q251" i="7"/>
  <c r="P251" i="7"/>
  <c r="O251" i="7"/>
  <c r="N251" i="7"/>
  <c r="M251" i="7"/>
  <c r="L251" i="7"/>
  <c r="K251" i="7"/>
  <c r="W251" i="7" s="1"/>
  <c r="J251" i="7"/>
  <c r="U250" i="7"/>
  <c r="T250" i="7"/>
  <c r="S250" i="7"/>
  <c r="R250" i="7"/>
  <c r="Q250" i="7"/>
  <c r="P250" i="7"/>
  <c r="O250" i="7"/>
  <c r="N250" i="7"/>
  <c r="M250" i="7"/>
  <c r="L250" i="7"/>
  <c r="K250" i="7"/>
  <c r="J250" i="7"/>
  <c r="U249" i="7"/>
  <c r="T249" i="7"/>
  <c r="S249" i="7"/>
  <c r="R249" i="7"/>
  <c r="Q249" i="7"/>
  <c r="P249" i="7"/>
  <c r="O249" i="7"/>
  <c r="N249" i="7"/>
  <c r="M249" i="7"/>
  <c r="L249" i="7"/>
  <c r="K249" i="7"/>
  <c r="J249" i="7"/>
  <c r="U248" i="7"/>
  <c r="T248" i="7"/>
  <c r="S248" i="7"/>
  <c r="R248" i="7"/>
  <c r="Q248" i="7"/>
  <c r="P248" i="7"/>
  <c r="O248" i="7"/>
  <c r="N248" i="7"/>
  <c r="M248" i="7"/>
  <c r="L248" i="7"/>
  <c r="K248" i="7"/>
  <c r="J248" i="7"/>
  <c r="U246" i="7"/>
  <c r="T246" i="7"/>
  <c r="S246" i="7"/>
  <c r="R246" i="7"/>
  <c r="Q246" i="7"/>
  <c r="P246" i="7"/>
  <c r="O246" i="7"/>
  <c r="N246" i="7"/>
  <c r="M246" i="7"/>
  <c r="L246" i="7"/>
  <c r="K246" i="7"/>
  <c r="J246" i="7"/>
  <c r="V246" i="7" s="1"/>
  <c r="U245" i="7"/>
  <c r="T245" i="7"/>
  <c r="S245" i="7"/>
  <c r="R245" i="7"/>
  <c r="Q245" i="7"/>
  <c r="P245" i="7"/>
  <c r="O245" i="7"/>
  <c r="N245" i="7"/>
  <c r="M245" i="7"/>
  <c r="L245" i="7"/>
  <c r="K245" i="7"/>
  <c r="J245" i="7"/>
  <c r="V245" i="7" s="1"/>
  <c r="U244" i="7"/>
  <c r="T244" i="7"/>
  <c r="S244" i="7"/>
  <c r="R244" i="7"/>
  <c r="Q244" i="7"/>
  <c r="P244" i="7"/>
  <c r="O244" i="7"/>
  <c r="N244" i="7"/>
  <c r="M244" i="7"/>
  <c r="L244" i="7"/>
  <c r="K244" i="7"/>
  <c r="J244" i="7"/>
  <c r="V244" i="7" s="1"/>
  <c r="U243" i="7"/>
  <c r="T243" i="7"/>
  <c r="S243" i="7"/>
  <c r="R243" i="7"/>
  <c r="Q243" i="7"/>
  <c r="P243" i="7"/>
  <c r="O243" i="7"/>
  <c r="N243" i="7"/>
  <c r="M243" i="7"/>
  <c r="L243" i="7"/>
  <c r="K243" i="7"/>
  <c r="J243" i="7"/>
  <c r="U241" i="7"/>
  <c r="T241" i="7"/>
  <c r="S241" i="7"/>
  <c r="R241" i="7"/>
  <c r="Q241" i="7"/>
  <c r="P241" i="7"/>
  <c r="O241" i="7"/>
  <c r="N241" i="7"/>
  <c r="M241" i="7"/>
  <c r="L241" i="7"/>
  <c r="K241" i="7"/>
  <c r="W241" i="7" s="1"/>
  <c r="J241" i="7"/>
  <c r="V241" i="7" s="1"/>
  <c r="U240" i="7"/>
  <c r="T240" i="7"/>
  <c r="S240" i="7"/>
  <c r="R240" i="7"/>
  <c r="Q240" i="7"/>
  <c r="P240" i="7"/>
  <c r="O240" i="7"/>
  <c r="N240" i="7"/>
  <c r="M240" i="7"/>
  <c r="L240" i="7"/>
  <c r="K240" i="7"/>
  <c r="W240" i="7" s="1"/>
  <c r="J240" i="7"/>
  <c r="V240" i="7" s="1"/>
  <c r="U239" i="7"/>
  <c r="T239" i="7"/>
  <c r="S239" i="7"/>
  <c r="R239" i="7"/>
  <c r="Q239" i="7"/>
  <c r="P239" i="7"/>
  <c r="O239" i="7"/>
  <c r="N239" i="7"/>
  <c r="M239" i="7"/>
  <c r="L239" i="7"/>
  <c r="K239" i="7"/>
  <c r="J239" i="7"/>
  <c r="V239" i="7" s="1"/>
  <c r="U237" i="7"/>
  <c r="T237" i="7"/>
  <c r="S237" i="7"/>
  <c r="R237" i="7"/>
  <c r="Q237" i="7"/>
  <c r="P237" i="7"/>
  <c r="O237" i="7"/>
  <c r="N237" i="7"/>
  <c r="M237" i="7"/>
  <c r="L237" i="7"/>
  <c r="K237" i="7"/>
  <c r="J237" i="7"/>
  <c r="U236" i="7"/>
  <c r="T236" i="7"/>
  <c r="S236" i="7"/>
  <c r="R236" i="7"/>
  <c r="Q236" i="7"/>
  <c r="P236" i="7"/>
  <c r="O236" i="7"/>
  <c r="N236" i="7"/>
  <c r="M236" i="7"/>
  <c r="L236" i="7"/>
  <c r="K236" i="7"/>
  <c r="W236" i="7" s="1"/>
  <c r="J236" i="7"/>
  <c r="U235" i="7"/>
  <c r="T235" i="7"/>
  <c r="S235" i="7"/>
  <c r="R235" i="7"/>
  <c r="Q235" i="7"/>
  <c r="P235" i="7"/>
  <c r="O235" i="7"/>
  <c r="N235" i="7"/>
  <c r="M235" i="7"/>
  <c r="L235" i="7"/>
  <c r="K235" i="7"/>
  <c r="W235" i="7" s="1"/>
  <c r="J235" i="7"/>
  <c r="U234" i="7"/>
  <c r="T234" i="7"/>
  <c r="S234" i="7"/>
  <c r="R234" i="7"/>
  <c r="Q234" i="7"/>
  <c r="P234" i="7"/>
  <c r="O234" i="7"/>
  <c r="N234" i="7"/>
  <c r="M234" i="7"/>
  <c r="L234" i="7"/>
  <c r="K234" i="7"/>
  <c r="W234" i="7" s="1"/>
  <c r="J234" i="7"/>
  <c r="U232" i="7"/>
  <c r="T232" i="7"/>
  <c r="S232" i="7"/>
  <c r="R232" i="7"/>
  <c r="Q232" i="7"/>
  <c r="P232" i="7"/>
  <c r="O232" i="7"/>
  <c r="N232" i="7"/>
  <c r="M232" i="7"/>
  <c r="L232" i="7"/>
  <c r="K232" i="7"/>
  <c r="W232" i="7" s="1"/>
  <c r="J232" i="7"/>
  <c r="U231" i="7"/>
  <c r="T231" i="7"/>
  <c r="S231" i="7"/>
  <c r="R231" i="7"/>
  <c r="Q231" i="7"/>
  <c r="P231" i="7"/>
  <c r="O231" i="7"/>
  <c r="N231" i="7"/>
  <c r="M231" i="7"/>
  <c r="L231" i="7"/>
  <c r="K231" i="7"/>
  <c r="J231" i="7"/>
  <c r="U230" i="7"/>
  <c r="T230" i="7"/>
  <c r="S230" i="7"/>
  <c r="R230" i="7"/>
  <c r="Q230" i="7"/>
  <c r="P230" i="7"/>
  <c r="O230" i="7"/>
  <c r="N230" i="7"/>
  <c r="M230" i="7"/>
  <c r="L230" i="7"/>
  <c r="K230" i="7"/>
  <c r="J230" i="7"/>
  <c r="U228" i="7"/>
  <c r="T228" i="7"/>
  <c r="S228" i="7"/>
  <c r="R228" i="7"/>
  <c r="Q228" i="7"/>
  <c r="P228" i="7"/>
  <c r="O228" i="7"/>
  <c r="N228" i="7"/>
  <c r="M228" i="7"/>
  <c r="L228" i="7"/>
  <c r="K228" i="7"/>
  <c r="J228" i="7"/>
  <c r="U227" i="7"/>
  <c r="T227" i="7"/>
  <c r="S227" i="7"/>
  <c r="R227" i="7"/>
  <c r="Q227" i="7"/>
  <c r="P227" i="7"/>
  <c r="O227" i="7"/>
  <c r="N227" i="7"/>
  <c r="M227" i="7"/>
  <c r="L227" i="7"/>
  <c r="K227" i="7"/>
  <c r="J227" i="7"/>
  <c r="U226" i="7"/>
  <c r="T226" i="7"/>
  <c r="S226" i="7"/>
  <c r="R226" i="7"/>
  <c r="Q226" i="7"/>
  <c r="P226" i="7"/>
  <c r="O226" i="7"/>
  <c r="N226" i="7"/>
  <c r="M226" i="7"/>
  <c r="L226" i="7"/>
  <c r="K226" i="7"/>
  <c r="J226" i="7"/>
  <c r="U224" i="7"/>
  <c r="T224" i="7"/>
  <c r="S224" i="7"/>
  <c r="R224" i="7"/>
  <c r="Q224" i="7"/>
  <c r="P224" i="7"/>
  <c r="O224" i="7"/>
  <c r="N224" i="7"/>
  <c r="M224" i="7"/>
  <c r="L224" i="7"/>
  <c r="K224" i="7"/>
  <c r="J224" i="7"/>
  <c r="U223" i="7"/>
  <c r="T223" i="7"/>
  <c r="S223" i="7"/>
  <c r="R223" i="7"/>
  <c r="Q223" i="7"/>
  <c r="P223" i="7"/>
  <c r="O223" i="7"/>
  <c r="N223" i="7"/>
  <c r="M223" i="7"/>
  <c r="L223" i="7"/>
  <c r="K223" i="7"/>
  <c r="J223" i="7"/>
  <c r="U222" i="7"/>
  <c r="T222" i="7"/>
  <c r="S222" i="7"/>
  <c r="R222" i="7"/>
  <c r="Q222" i="7"/>
  <c r="P222" i="7"/>
  <c r="O222" i="7"/>
  <c r="N222" i="7"/>
  <c r="M222" i="7"/>
  <c r="L222" i="7"/>
  <c r="K222" i="7"/>
  <c r="J222" i="7"/>
  <c r="U221" i="7"/>
  <c r="T221" i="7"/>
  <c r="S221" i="7"/>
  <c r="R221" i="7"/>
  <c r="Q221" i="7"/>
  <c r="P221" i="7"/>
  <c r="O221" i="7"/>
  <c r="N221" i="7"/>
  <c r="M221" i="7"/>
  <c r="L221" i="7"/>
  <c r="K221" i="7"/>
  <c r="W221" i="7" s="1"/>
  <c r="J221" i="7"/>
  <c r="U220" i="7"/>
  <c r="T220" i="7"/>
  <c r="S220" i="7"/>
  <c r="R220" i="7"/>
  <c r="Q220" i="7"/>
  <c r="P220" i="7"/>
  <c r="O220" i="7"/>
  <c r="N220" i="7"/>
  <c r="M220" i="7"/>
  <c r="L220" i="7"/>
  <c r="K220" i="7"/>
  <c r="J220" i="7"/>
  <c r="U219" i="7"/>
  <c r="T219" i="7"/>
  <c r="S219" i="7"/>
  <c r="R219" i="7"/>
  <c r="Q219" i="7"/>
  <c r="P219" i="7"/>
  <c r="O219" i="7"/>
  <c r="N219" i="7"/>
  <c r="M219" i="7"/>
  <c r="L219" i="7"/>
  <c r="K219" i="7"/>
  <c r="J219" i="7"/>
  <c r="U218" i="7"/>
  <c r="T218" i="7"/>
  <c r="S218" i="7"/>
  <c r="R218" i="7"/>
  <c r="Q218" i="7"/>
  <c r="P218" i="7"/>
  <c r="O218" i="7"/>
  <c r="N218" i="7"/>
  <c r="M218" i="7"/>
  <c r="L218" i="7"/>
  <c r="K218" i="7"/>
  <c r="J218" i="7"/>
  <c r="U217" i="7"/>
  <c r="T217" i="7"/>
  <c r="S217" i="7"/>
  <c r="R217" i="7"/>
  <c r="Q217" i="7"/>
  <c r="P217" i="7"/>
  <c r="O217" i="7"/>
  <c r="N217" i="7"/>
  <c r="M217" i="7"/>
  <c r="L217" i="7"/>
  <c r="K217" i="7"/>
  <c r="W217" i="7" s="1"/>
  <c r="J217" i="7"/>
  <c r="U216" i="7"/>
  <c r="T216" i="7"/>
  <c r="S216" i="7"/>
  <c r="R216" i="7"/>
  <c r="Q216" i="7"/>
  <c r="P216" i="7"/>
  <c r="O216" i="7"/>
  <c r="N216" i="7"/>
  <c r="M216" i="7"/>
  <c r="L216" i="7"/>
  <c r="K216" i="7"/>
  <c r="W216" i="7" s="1"/>
  <c r="J216" i="7"/>
  <c r="U214" i="7"/>
  <c r="T214" i="7"/>
  <c r="S214" i="7"/>
  <c r="R214" i="7"/>
  <c r="Q214" i="7"/>
  <c r="P214" i="7"/>
  <c r="O214" i="7"/>
  <c r="N214" i="7"/>
  <c r="M214" i="7"/>
  <c r="L214" i="7"/>
  <c r="K214" i="7"/>
  <c r="W214" i="7" s="1"/>
  <c r="J214" i="7"/>
  <c r="U213" i="7"/>
  <c r="T213" i="7"/>
  <c r="S213" i="7"/>
  <c r="R213" i="7"/>
  <c r="Q213" i="7"/>
  <c r="P213" i="7"/>
  <c r="O213" i="7"/>
  <c r="N213" i="7"/>
  <c r="M213" i="7"/>
  <c r="L213" i="7"/>
  <c r="K213" i="7"/>
  <c r="W213" i="7" s="1"/>
  <c r="J213" i="7"/>
  <c r="U212" i="7"/>
  <c r="T212" i="7"/>
  <c r="S212" i="7"/>
  <c r="R212" i="7"/>
  <c r="Q212" i="7"/>
  <c r="P212" i="7"/>
  <c r="O212" i="7"/>
  <c r="N212" i="7"/>
  <c r="M212" i="7"/>
  <c r="L212" i="7"/>
  <c r="K212" i="7"/>
  <c r="W212" i="7" s="1"/>
  <c r="J212" i="7"/>
  <c r="U211" i="7"/>
  <c r="T211" i="7"/>
  <c r="S211" i="7"/>
  <c r="R211" i="7"/>
  <c r="Q211" i="7"/>
  <c r="P211" i="7"/>
  <c r="O211" i="7"/>
  <c r="N211" i="7"/>
  <c r="M211" i="7"/>
  <c r="L211" i="7"/>
  <c r="K211" i="7"/>
  <c r="W211" i="7" s="1"/>
  <c r="J211" i="7"/>
  <c r="U210" i="7"/>
  <c r="T210" i="7"/>
  <c r="S210" i="7"/>
  <c r="R210" i="7"/>
  <c r="Q210" i="7"/>
  <c r="P210" i="7"/>
  <c r="O210" i="7"/>
  <c r="N210" i="7"/>
  <c r="M210" i="7"/>
  <c r="L210" i="7"/>
  <c r="K210" i="7"/>
  <c r="J210" i="7"/>
  <c r="U209" i="7"/>
  <c r="T209" i="7"/>
  <c r="S209" i="7"/>
  <c r="R209" i="7"/>
  <c r="Q209" i="7"/>
  <c r="P209" i="7"/>
  <c r="O209" i="7"/>
  <c r="N209" i="7"/>
  <c r="M209" i="7"/>
  <c r="L209" i="7"/>
  <c r="K209" i="7"/>
  <c r="W209" i="7" s="1"/>
  <c r="J209" i="7"/>
  <c r="U208" i="7"/>
  <c r="T208" i="7"/>
  <c r="S208" i="7"/>
  <c r="R208" i="7"/>
  <c r="Q208" i="7"/>
  <c r="P208" i="7"/>
  <c r="O208" i="7"/>
  <c r="N208" i="7"/>
  <c r="M208" i="7"/>
  <c r="L208" i="7"/>
  <c r="K208" i="7"/>
  <c r="W208" i="7" s="1"/>
  <c r="J208" i="7"/>
  <c r="U207" i="7"/>
  <c r="T207" i="7"/>
  <c r="S207" i="7"/>
  <c r="R207" i="7"/>
  <c r="Q207" i="7"/>
  <c r="P207" i="7"/>
  <c r="O207" i="7"/>
  <c r="N207" i="7"/>
  <c r="M207" i="7"/>
  <c r="L207" i="7"/>
  <c r="K207" i="7"/>
  <c r="W207" i="7" s="1"/>
  <c r="J207" i="7"/>
  <c r="U206" i="7"/>
  <c r="T206" i="7"/>
  <c r="S206" i="7"/>
  <c r="R206" i="7"/>
  <c r="Q206" i="7"/>
  <c r="P206" i="7"/>
  <c r="O206" i="7"/>
  <c r="N206" i="7"/>
  <c r="M206" i="7"/>
  <c r="L206" i="7"/>
  <c r="K206" i="7"/>
  <c r="J206" i="7"/>
  <c r="U203" i="7"/>
  <c r="T203" i="7"/>
  <c r="S203" i="7"/>
  <c r="R203" i="7"/>
  <c r="Q203" i="7"/>
  <c r="P203" i="7"/>
  <c r="O203" i="7"/>
  <c r="N203" i="7"/>
  <c r="M203" i="7"/>
  <c r="L203" i="7"/>
  <c r="K203" i="7"/>
  <c r="W203" i="7" s="1"/>
  <c r="J203" i="7"/>
  <c r="U202" i="7"/>
  <c r="T202" i="7"/>
  <c r="S202" i="7"/>
  <c r="R202" i="7"/>
  <c r="Q202" i="7"/>
  <c r="P202" i="7"/>
  <c r="O202" i="7"/>
  <c r="N202" i="7"/>
  <c r="M202" i="7"/>
  <c r="L202" i="7"/>
  <c r="K202" i="7"/>
  <c r="W202" i="7" s="1"/>
  <c r="J202" i="7"/>
  <c r="U201" i="7"/>
  <c r="T201" i="7"/>
  <c r="S201" i="7"/>
  <c r="R201" i="7"/>
  <c r="Q201" i="7"/>
  <c r="P201" i="7"/>
  <c r="O201" i="7"/>
  <c r="N201" i="7"/>
  <c r="M201" i="7"/>
  <c r="L201" i="7"/>
  <c r="K201" i="7"/>
  <c r="J201" i="7"/>
  <c r="U200" i="7"/>
  <c r="T200" i="7"/>
  <c r="S200" i="7"/>
  <c r="R200" i="7"/>
  <c r="Q200" i="7"/>
  <c r="P200" i="7"/>
  <c r="O200" i="7"/>
  <c r="N200" i="7"/>
  <c r="M200" i="7"/>
  <c r="L200" i="7"/>
  <c r="K200" i="7"/>
  <c r="J200" i="7"/>
  <c r="U199" i="7"/>
  <c r="T199" i="7"/>
  <c r="S199" i="7"/>
  <c r="R199" i="7"/>
  <c r="Q199" i="7"/>
  <c r="P199" i="7"/>
  <c r="O199" i="7"/>
  <c r="N199" i="7"/>
  <c r="M199" i="7"/>
  <c r="L199" i="7"/>
  <c r="K199" i="7"/>
  <c r="W199" i="7" s="1"/>
  <c r="J199" i="7"/>
  <c r="U198" i="7"/>
  <c r="T198" i="7"/>
  <c r="S198" i="7"/>
  <c r="R198" i="7"/>
  <c r="Q198" i="7"/>
  <c r="P198" i="7"/>
  <c r="O198" i="7"/>
  <c r="N198" i="7"/>
  <c r="M198" i="7"/>
  <c r="L198" i="7"/>
  <c r="K198" i="7"/>
  <c r="W198" i="7" s="1"/>
  <c r="J198" i="7"/>
  <c r="U197" i="7"/>
  <c r="T197" i="7"/>
  <c r="S197" i="7"/>
  <c r="R197" i="7"/>
  <c r="Q197" i="7"/>
  <c r="P197" i="7"/>
  <c r="O197" i="7"/>
  <c r="N197" i="7"/>
  <c r="M197" i="7"/>
  <c r="L197" i="7"/>
  <c r="K197" i="7"/>
  <c r="W197" i="7" s="1"/>
  <c r="J197" i="7"/>
  <c r="U196" i="7"/>
  <c r="T196" i="7"/>
  <c r="S196" i="7"/>
  <c r="R196" i="7"/>
  <c r="Q196" i="7"/>
  <c r="P196" i="7"/>
  <c r="O196" i="7"/>
  <c r="N196" i="7"/>
  <c r="M196" i="7"/>
  <c r="L196" i="7"/>
  <c r="K196" i="7"/>
  <c r="W196" i="7" s="1"/>
  <c r="J196" i="7"/>
  <c r="U195" i="7"/>
  <c r="T195" i="7"/>
  <c r="S195" i="7"/>
  <c r="R195" i="7"/>
  <c r="Q195" i="7"/>
  <c r="P195" i="7"/>
  <c r="O195" i="7"/>
  <c r="N195" i="7"/>
  <c r="M195" i="7"/>
  <c r="L195" i="7"/>
  <c r="K195" i="7"/>
  <c r="J195" i="7"/>
  <c r="U194" i="7"/>
  <c r="T194" i="7"/>
  <c r="S194" i="7"/>
  <c r="R194" i="7"/>
  <c r="Q194" i="7"/>
  <c r="P194" i="7"/>
  <c r="O194" i="7"/>
  <c r="N194" i="7"/>
  <c r="M194" i="7"/>
  <c r="L194" i="7"/>
  <c r="K194" i="7"/>
  <c r="J194" i="7"/>
  <c r="U193" i="7"/>
  <c r="T193" i="7"/>
  <c r="S193" i="7"/>
  <c r="R193" i="7"/>
  <c r="Q193" i="7"/>
  <c r="P193" i="7"/>
  <c r="O193" i="7"/>
  <c r="N193" i="7"/>
  <c r="M193" i="7"/>
  <c r="L193" i="7"/>
  <c r="K193" i="7"/>
  <c r="J193" i="7"/>
  <c r="U192" i="7"/>
  <c r="T192" i="7"/>
  <c r="S192" i="7"/>
  <c r="R192" i="7"/>
  <c r="Q192" i="7"/>
  <c r="P192" i="7"/>
  <c r="O192" i="7"/>
  <c r="N192" i="7"/>
  <c r="M192" i="7"/>
  <c r="L192" i="7"/>
  <c r="K192" i="7"/>
  <c r="J192" i="7"/>
  <c r="U191" i="7"/>
  <c r="T191" i="7"/>
  <c r="S191" i="7"/>
  <c r="R191" i="7"/>
  <c r="Q191" i="7"/>
  <c r="P191" i="7"/>
  <c r="O191" i="7"/>
  <c r="N191" i="7"/>
  <c r="M191" i="7"/>
  <c r="L191" i="7"/>
  <c r="K191" i="7"/>
  <c r="J191" i="7"/>
  <c r="U188" i="7"/>
  <c r="T188" i="7"/>
  <c r="S188" i="7"/>
  <c r="R188" i="7"/>
  <c r="Q188" i="7"/>
  <c r="P188" i="7"/>
  <c r="O188" i="7"/>
  <c r="N188" i="7"/>
  <c r="M188" i="7"/>
  <c r="L188" i="7"/>
  <c r="K188" i="7"/>
  <c r="J188" i="7"/>
  <c r="U187" i="7"/>
  <c r="T187" i="7"/>
  <c r="S187" i="7"/>
  <c r="R187" i="7"/>
  <c r="Q187" i="7"/>
  <c r="P187" i="7"/>
  <c r="O187" i="7"/>
  <c r="N187" i="7"/>
  <c r="M187" i="7"/>
  <c r="L187" i="7"/>
  <c r="K187" i="7"/>
  <c r="J187" i="7"/>
  <c r="U186" i="7"/>
  <c r="T186" i="7"/>
  <c r="S186" i="7"/>
  <c r="R186" i="7"/>
  <c r="Q186" i="7"/>
  <c r="P186" i="7"/>
  <c r="O186" i="7"/>
  <c r="N186" i="7"/>
  <c r="M186" i="7"/>
  <c r="L186" i="7"/>
  <c r="K186" i="7"/>
  <c r="J186" i="7"/>
  <c r="U185" i="7"/>
  <c r="T185" i="7"/>
  <c r="S185" i="7"/>
  <c r="R185" i="7"/>
  <c r="Q185" i="7"/>
  <c r="P185" i="7"/>
  <c r="O185" i="7"/>
  <c r="N185" i="7"/>
  <c r="M185" i="7"/>
  <c r="L185" i="7"/>
  <c r="K185" i="7"/>
  <c r="J185" i="7"/>
  <c r="U184" i="7"/>
  <c r="T184" i="7"/>
  <c r="S184" i="7"/>
  <c r="R184" i="7"/>
  <c r="Q184" i="7"/>
  <c r="P184" i="7"/>
  <c r="O184" i="7"/>
  <c r="N184" i="7"/>
  <c r="M184" i="7"/>
  <c r="L184" i="7"/>
  <c r="K184" i="7"/>
  <c r="J184" i="7"/>
  <c r="U182" i="7"/>
  <c r="T182" i="7"/>
  <c r="S182" i="7"/>
  <c r="R182" i="7"/>
  <c r="Q182" i="7"/>
  <c r="P182" i="7"/>
  <c r="O182" i="7"/>
  <c r="N182" i="7"/>
  <c r="M182" i="7"/>
  <c r="L182" i="7"/>
  <c r="K182" i="7"/>
  <c r="J182" i="7"/>
  <c r="U181" i="7"/>
  <c r="T181" i="7"/>
  <c r="S181" i="7"/>
  <c r="R181" i="7"/>
  <c r="Q181" i="7"/>
  <c r="P181" i="7"/>
  <c r="O181" i="7"/>
  <c r="N181" i="7"/>
  <c r="M181" i="7"/>
  <c r="L181" i="7"/>
  <c r="K181" i="7"/>
  <c r="J181" i="7"/>
  <c r="U180" i="7"/>
  <c r="T180" i="7"/>
  <c r="S180" i="7"/>
  <c r="R180" i="7"/>
  <c r="Q180" i="7"/>
  <c r="P180" i="7"/>
  <c r="O180" i="7"/>
  <c r="N180" i="7"/>
  <c r="M180" i="7"/>
  <c r="L180" i="7"/>
  <c r="K180" i="7"/>
  <c r="J180" i="7"/>
  <c r="U179" i="7"/>
  <c r="T179" i="7"/>
  <c r="S179" i="7"/>
  <c r="R179" i="7"/>
  <c r="Q179" i="7"/>
  <c r="P179" i="7"/>
  <c r="O179" i="7"/>
  <c r="N179" i="7"/>
  <c r="M179" i="7"/>
  <c r="L179" i="7"/>
  <c r="K179" i="7"/>
  <c r="J179" i="7"/>
  <c r="U178" i="7"/>
  <c r="T178" i="7"/>
  <c r="S178" i="7"/>
  <c r="R178" i="7"/>
  <c r="Q178" i="7"/>
  <c r="P178" i="7"/>
  <c r="O178" i="7"/>
  <c r="N178" i="7"/>
  <c r="M178" i="7"/>
  <c r="L178" i="7"/>
  <c r="K178" i="7"/>
  <c r="J178" i="7"/>
  <c r="U177" i="7"/>
  <c r="T177" i="7"/>
  <c r="S177" i="7"/>
  <c r="R177" i="7"/>
  <c r="Q177" i="7"/>
  <c r="P177" i="7"/>
  <c r="O177" i="7"/>
  <c r="N177" i="7"/>
  <c r="M177" i="7"/>
  <c r="L177" i="7"/>
  <c r="K177" i="7"/>
  <c r="J177" i="7"/>
  <c r="U175" i="7"/>
  <c r="T175" i="7"/>
  <c r="S175" i="7"/>
  <c r="R175" i="7"/>
  <c r="Q175" i="7"/>
  <c r="P175" i="7"/>
  <c r="O175" i="7"/>
  <c r="N175" i="7"/>
  <c r="M175" i="7"/>
  <c r="L175" i="7"/>
  <c r="K175" i="7"/>
  <c r="J175" i="7"/>
  <c r="U174" i="7"/>
  <c r="T174" i="7"/>
  <c r="S174" i="7"/>
  <c r="R174" i="7"/>
  <c r="Q174" i="7"/>
  <c r="P174" i="7"/>
  <c r="O174" i="7"/>
  <c r="N174" i="7"/>
  <c r="M174" i="7"/>
  <c r="L174" i="7"/>
  <c r="K174" i="7"/>
  <c r="J174" i="7"/>
  <c r="U173" i="7"/>
  <c r="T173" i="7"/>
  <c r="S173" i="7"/>
  <c r="R173" i="7"/>
  <c r="Q173" i="7"/>
  <c r="P173" i="7"/>
  <c r="O173" i="7"/>
  <c r="N173" i="7"/>
  <c r="M173" i="7"/>
  <c r="L173" i="7"/>
  <c r="K173" i="7"/>
  <c r="J173" i="7"/>
  <c r="U172" i="7"/>
  <c r="T172" i="7"/>
  <c r="S172" i="7"/>
  <c r="R172" i="7"/>
  <c r="Q172" i="7"/>
  <c r="P172" i="7"/>
  <c r="O172" i="7"/>
  <c r="N172" i="7"/>
  <c r="M172" i="7"/>
  <c r="L172" i="7"/>
  <c r="K172" i="7"/>
  <c r="J172" i="7"/>
  <c r="U170" i="7"/>
  <c r="T170" i="7"/>
  <c r="S170" i="7"/>
  <c r="R170" i="7"/>
  <c r="Q170" i="7"/>
  <c r="P170" i="7"/>
  <c r="O170" i="7"/>
  <c r="N170" i="7"/>
  <c r="M170" i="7"/>
  <c r="L170" i="7"/>
  <c r="K170" i="7"/>
  <c r="J170" i="7"/>
  <c r="U169" i="7"/>
  <c r="T169" i="7"/>
  <c r="S169" i="7"/>
  <c r="R169" i="7"/>
  <c r="Q169" i="7"/>
  <c r="P169" i="7"/>
  <c r="O169" i="7"/>
  <c r="N169" i="7"/>
  <c r="M169" i="7"/>
  <c r="L169" i="7"/>
  <c r="K169" i="7"/>
  <c r="J169" i="7"/>
  <c r="U168" i="7"/>
  <c r="T168" i="7"/>
  <c r="S168" i="7"/>
  <c r="R168" i="7"/>
  <c r="Q168" i="7"/>
  <c r="P168" i="7"/>
  <c r="O168" i="7"/>
  <c r="N168" i="7"/>
  <c r="M168" i="7"/>
  <c r="L168" i="7"/>
  <c r="K168" i="7"/>
  <c r="J168" i="7"/>
  <c r="U167" i="7"/>
  <c r="T167" i="7"/>
  <c r="S167" i="7"/>
  <c r="R167" i="7"/>
  <c r="Q167" i="7"/>
  <c r="P167" i="7"/>
  <c r="O167" i="7"/>
  <c r="N167" i="7"/>
  <c r="M167" i="7"/>
  <c r="L167" i="7"/>
  <c r="K167" i="7"/>
  <c r="J167" i="7"/>
  <c r="U165" i="7"/>
  <c r="T165" i="7"/>
  <c r="S165" i="7"/>
  <c r="R165" i="7"/>
  <c r="Q165" i="7"/>
  <c r="P165" i="7"/>
  <c r="O165" i="7"/>
  <c r="N165" i="7"/>
  <c r="M165" i="7"/>
  <c r="L165" i="7"/>
  <c r="K165" i="7"/>
  <c r="W165" i="7" s="1"/>
  <c r="J165" i="7"/>
  <c r="U164" i="7"/>
  <c r="T164" i="7"/>
  <c r="S164" i="7"/>
  <c r="R164" i="7"/>
  <c r="Q164" i="7"/>
  <c r="P164" i="7"/>
  <c r="O164" i="7"/>
  <c r="N164" i="7"/>
  <c r="M164" i="7"/>
  <c r="L164" i="7"/>
  <c r="K164" i="7"/>
  <c r="J164" i="7"/>
  <c r="U162" i="7"/>
  <c r="T162" i="7"/>
  <c r="S162" i="7"/>
  <c r="R162" i="7"/>
  <c r="Q162" i="7"/>
  <c r="P162" i="7"/>
  <c r="O162" i="7"/>
  <c r="N162" i="7"/>
  <c r="M162" i="7"/>
  <c r="L162" i="7"/>
  <c r="K162" i="7"/>
  <c r="J162" i="7"/>
  <c r="U161" i="7"/>
  <c r="T161" i="7"/>
  <c r="S161" i="7"/>
  <c r="R161" i="7"/>
  <c r="Q161" i="7"/>
  <c r="P161" i="7"/>
  <c r="O161" i="7"/>
  <c r="N161" i="7"/>
  <c r="M161" i="7"/>
  <c r="L161" i="7"/>
  <c r="K161" i="7"/>
  <c r="J161" i="7"/>
  <c r="U159" i="7"/>
  <c r="T159" i="7"/>
  <c r="S159" i="7"/>
  <c r="R159" i="7"/>
  <c r="Q159" i="7"/>
  <c r="P159" i="7"/>
  <c r="O159" i="7"/>
  <c r="N159" i="7"/>
  <c r="M159" i="7"/>
  <c r="L159" i="7"/>
  <c r="K159" i="7"/>
  <c r="J159" i="7"/>
  <c r="U158" i="7"/>
  <c r="T158" i="7"/>
  <c r="S158" i="7"/>
  <c r="R158" i="7"/>
  <c r="Q158" i="7"/>
  <c r="P158" i="7"/>
  <c r="O158" i="7"/>
  <c r="N158" i="7"/>
  <c r="M158" i="7"/>
  <c r="L158" i="7"/>
  <c r="K158" i="7"/>
  <c r="J158" i="7"/>
  <c r="U157" i="7"/>
  <c r="T157" i="7"/>
  <c r="S157" i="7"/>
  <c r="R157" i="7"/>
  <c r="Q157" i="7"/>
  <c r="P157" i="7"/>
  <c r="O157" i="7"/>
  <c r="N157" i="7"/>
  <c r="M157" i="7"/>
  <c r="L157" i="7"/>
  <c r="K157" i="7"/>
  <c r="J157" i="7"/>
  <c r="U155" i="7"/>
  <c r="T155" i="7"/>
  <c r="S155" i="7"/>
  <c r="R155" i="7"/>
  <c r="Q155" i="7"/>
  <c r="P155" i="7"/>
  <c r="O155" i="7"/>
  <c r="N155" i="7"/>
  <c r="M155" i="7"/>
  <c r="L155" i="7"/>
  <c r="K155" i="7"/>
  <c r="J155" i="7"/>
  <c r="U154" i="7"/>
  <c r="T154" i="7"/>
  <c r="S154" i="7"/>
  <c r="R154" i="7"/>
  <c r="Q154" i="7"/>
  <c r="P154" i="7"/>
  <c r="O154" i="7"/>
  <c r="N154" i="7"/>
  <c r="M154" i="7"/>
  <c r="L154" i="7"/>
  <c r="K154" i="7"/>
  <c r="W154" i="7" s="1"/>
  <c r="J154" i="7"/>
  <c r="U153" i="7"/>
  <c r="T153" i="7"/>
  <c r="S153" i="7"/>
  <c r="R153" i="7"/>
  <c r="Q153" i="7"/>
  <c r="P153" i="7"/>
  <c r="O153" i="7"/>
  <c r="N153" i="7"/>
  <c r="M153" i="7"/>
  <c r="L153" i="7"/>
  <c r="K153" i="7"/>
  <c r="W153" i="7" s="1"/>
  <c r="J153" i="7"/>
  <c r="U152" i="7"/>
  <c r="T152" i="7"/>
  <c r="S152" i="7"/>
  <c r="R152" i="7"/>
  <c r="Q152" i="7"/>
  <c r="P152" i="7"/>
  <c r="O152" i="7"/>
  <c r="N152" i="7"/>
  <c r="M152" i="7"/>
  <c r="L152" i="7"/>
  <c r="K152" i="7"/>
  <c r="J152" i="7"/>
  <c r="U151" i="7"/>
  <c r="T151" i="7"/>
  <c r="S151" i="7"/>
  <c r="R151" i="7"/>
  <c r="Q151" i="7"/>
  <c r="P151" i="7"/>
  <c r="O151" i="7"/>
  <c r="N151" i="7"/>
  <c r="M151" i="7"/>
  <c r="L151" i="7"/>
  <c r="K151" i="7"/>
  <c r="J151" i="7"/>
  <c r="U150" i="7"/>
  <c r="T150" i="7"/>
  <c r="S150" i="7"/>
  <c r="R150" i="7"/>
  <c r="Q150" i="7"/>
  <c r="P150" i="7"/>
  <c r="O150" i="7"/>
  <c r="N150" i="7"/>
  <c r="M150" i="7"/>
  <c r="L150" i="7"/>
  <c r="K150" i="7"/>
  <c r="W150" i="7" s="1"/>
  <c r="J150" i="7"/>
  <c r="U148" i="7"/>
  <c r="T148" i="7"/>
  <c r="S148" i="7"/>
  <c r="R148" i="7"/>
  <c r="Q148" i="7"/>
  <c r="P148" i="7"/>
  <c r="O148" i="7"/>
  <c r="N148" i="7"/>
  <c r="M148" i="7"/>
  <c r="L148" i="7"/>
  <c r="K148" i="7"/>
  <c r="W148" i="7" s="1"/>
  <c r="J148" i="7"/>
  <c r="U147" i="7"/>
  <c r="T147" i="7"/>
  <c r="S147" i="7"/>
  <c r="R147" i="7"/>
  <c r="Q147" i="7"/>
  <c r="P147" i="7"/>
  <c r="O147" i="7"/>
  <c r="N147" i="7"/>
  <c r="M147" i="7"/>
  <c r="L147" i="7"/>
  <c r="K147" i="7"/>
  <c r="J147" i="7"/>
  <c r="U146" i="7"/>
  <c r="T146" i="7"/>
  <c r="S146" i="7"/>
  <c r="R146" i="7"/>
  <c r="Q146" i="7"/>
  <c r="P146" i="7"/>
  <c r="O146" i="7"/>
  <c r="N146" i="7"/>
  <c r="M146" i="7"/>
  <c r="L146" i="7"/>
  <c r="K146" i="7"/>
  <c r="J146" i="7"/>
  <c r="U145" i="7"/>
  <c r="T145" i="7"/>
  <c r="S145" i="7"/>
  <c r="R145" i="7"/>
  <c r="Q145" i="7"/>
  <c r="P145" i="7"/>
  <c r="O145" i="7"/>
  <c r="N145" i="7"/>
  <c r="M145" i="7"/>
  <c r="L145" i="7"/>
  <c r="K145" i="7"/>
  <c r="J145" i="7"/>
  <c r="U144" i="7"/>
  <c r="T144" i="7"/>
  <c r="S144" i="7"/>
  <c r="R144" i="7"/>
  <c r="Q144" i="7"/>
  <c r="P144" i="7"/>
  <c r="O144" i="7"/>
  <c r="N144" i="7"/>
  <c r="M144" i="7"/>
  <c r="L144" i="7"/>
  <c r="K144" i="7"/>
  <c r="J144" i="7"/>
  <c r="U142" i="7"/>
  <c r="T142" i="7"/>
  <c r="S142" i="7"/>
  <c r="R142" i="7"/>
  <c r="Q142" i="7"/>
  <c r="P142" i="7"/>
  <c r="O142" i="7"/>
  <c r="N142" i="7"/>
  <c r="M142" i="7"/>
  <c r="L142" i="7"/>
  <c r="K142" i="7"/>
  <c r="J142" i="7"/>
  <c r="U141" i="7"/>
  <c r="T141" i="7"/>
  <c r="S141" i="7"/>
  <c r="R141" i="7"/>
  <c r="Q141" i="7"/>
  <c r="P141" i="7"/>
  <c r="O141" i="7"/>
  <c r="N141" i="7"/>
  <c r="M141" i="7"/>
  <c r="L141" i="7"/>
  <c r="K141" i="7"/>
  <c r="J141" i="7"/>
  <c r="U140" i="7"/>
  <c r="T140" i="7"/>
  <c r="S140" i="7"/>
  <c r="R140" i="7"/>
  <c r="Q140" i="7"/>
  <c r="P140" i="7"/>
  <c r="O140" i="7"/>
  <c r="N140" i="7"/>
  <c r="M140" i="7"/>
  <c r="L140" i="7"/>
  <c r="K140" i="7"/>
  <c r="J140" i="7"/>
  <c r="U139" i="7"/>
  <c r="T139" i="7"/>
  <c r="S139" i="7"/>
  <c r="R139" i="7"/>
  <c r="Q139" i="7"/>
  <c r="P139" i="7"/>
  <c r="O139" i="7"/>
  <c r="N139" i="7"/>
  <c r="M139" i="7"/>
  <c r="L139" i="7"/>
  <c r="K139" i="7"/>
  <c r="J139" i="7"/>
  <c r="U138" i="7"/>
  <c r="T138" i="7"/>
  <c r="S138" i="7"/>
  <c r="R138" i="7"/>
  <c r="Q138" i="7"/>
  <c r="P138" i="7"/>
  <c r="O138" i="7"/>
  <c r="N138" i="7"/>
  <c r="M138" i="7"/>
  <c r="L138" i="7"/>
  <c r="K138" i="7"/>
  <c r="J138" i="7"/>
  <c r="U137" i="7"/>
  <c r="T137" i="7"/>
  <c r="S137" i="7"/>
  <c r="R137" i="7"/>
  <c r="Q137" i="7"/>
  <c r="P137" i="7"/>
  <c r="O137" i="7"/>
  <c r="N137" i="7"/>
  <c r="M137" i="7"/>
  <c r="L137" i="7"/>
  <c r="K137" i="7"/>
  <c r="J137" i="7"/>
  <c r="U136" i="7"/>
  <c r="T136" i="7"/>
  <c r="S136" i="7"/>
  <c r="R136" i="7"/>
  <c r="Q136" i="7"/>
  <c r="P136" i="7"/>
  <c r="O136" i="7"/>
  <c r="N136" i="7"/>
  <c r="M136" i="7"/>
  <c r="L136" i="7"/>
  <c r="K136" i="7"/>
  <c r="J136" i="7"/>
  <c r="U134" i="7"/>
  <c r="T134" i="7"/>
  <c r="S134" i="7"/>
  <c r="R134" i="7"/>
  <c r="Q134" i="7"/>
  <c r="P134" i="7"/>
  <c r="O134" i="7"/>
  <c r="N134" i="7"/>
  <c r="M134" i="7"/>
  <c r="L134" i="7"/>
  <c r="K134" i="7"/>
  <c r="J134" i="7"/>
  <c r="U133" i="7"/>
  <c r="T133" i="7"/>
  <c r="S133" i="7"/>
  <c r="R133" i="7"/>
  <c r="Q133" i="7"/>
  <c r="P133" i="7"/>
  <c r="O133" i="7"/>
  <c r="N133" i="7"/>
  <c r="M133" i="7"/>
  <c r="L133" i="7"/>
  <c r="K133" i="7"/>
  <c r="J133" i="7"/>
  <c r="U132" i="7"/>
  <c r="T132" i="7"/>
  <c r="S132" i="7"/>
  <c r="R132" i="7"/>
  <c r="Q132" i="7"/>
  <c r="P132" i="7"/>
  <c r="O132" i="7"/>
  <c r="N132" i="7"/>
  <c r="M132" i="7"/>
  <c r="L132" i="7"/>
  <c r="K132" i="7"/>
  <c r="J132" i="7"/>
  <c r="U131" i="7"/>
  <c r="T131" i="7"/>
  <c r="S131" i="7"/>
  <c r="R131" i="7"/>
  <c r="Q131" i="7"/>
  <c r="P131" i="7"/>
  <c r="O131" i="7"/>
  <c r="N131" i="7"/>
  <c r="M131" i="7"/>
  <c r="L131" i="7"/>
  <c r="K131" i="7"/>
  <c r="J131" i="7"/>
  <c r="U130" i="7"/>
  <c r="T130" i="7"/>
  <c r="S130" i="7"/>
  <c r="R130" i="7"/>
  <c r="Q130" i="7"/>
  <c r="P130" i="7"/>
  <c r="O130" i="7"/>
  <c r="N130" i="7"/>
  <c r="M130" i="7"/>
  <c r="L130" i="7"/>
  <c r="K130" i="7"/>
  <c r="J130" i="7"/>
  <c r="U129" i="7"/>
  <c r="T129" i="7"/>
  <c r="S129" i="7"/>
  <c r="R129" i="7"/>
  <c r="Q129" i="7"/>
  <c r="P129" i="7"/>
  <c r="O129" i="7"/>
  <c r="N129" i="7"/>
  <c r="M129" i="7"/>
  <c r="L129" i="7"/>
  <c r="K129" i="7"/>
  <c r="J129" i="7"/>
  <c r="U128" i="7"/>
  <c r="T128" i="7"/>
  <c r="S128" i="7"/>
  <c r="R128" i="7"/>
  <c r="Q128" i="7"/>
  <c r="P128" i="7"/>
  <c r="O128" i="7"/>
  <c r="N128" i="7"/>
  <c r="M128" i="7"/>
  <c r="L128" i="7"/>
  <c r="K128" i="7"/>
  <c r="J128" i="7"/>
  <c r="U126" i="7"/>
  <c r="T126" i="7"/>
  <c r="S126" i="7"/>
  <c r="R126" i="7"/>
  <c r="Q126" i="7"/>
  <c r="P126" i="7"/>
  <c r="O126" i="7"/>
  <c r="N126" i="7"/>
  <c r="M126" i="7"/>
  <c r="L126" i="7"/>
  <c r="K126" i="7"/>
  <c r="J126" i="7"/>
  <c r="U125" i="7"/>
  <c r="T125" i="7"/>
  <c r="S125" i="7"/>
  <c r="R125" i="7"/>
  <c r="Q125" i="7"/>
  <c r="P125" i="7"/>
  <c r="O125" i="7"/>
  <c r="N125" i="7"/>
  <c r="M125" i="7"/>
  <c r="L125" i="7"/>
  <c r="K125" i="7"/>
  <c r="J125" i="7"/>
  <c r="U124" i="7"/>
  <c r="T124" i="7"/>
  <c r="S124" i="7"/>
  <c r="R124" i="7"/>
  <c r="Q124" i="7"/>
  <c r="P124" i="7"/>
  <c r="O124" i="7"/>
  <c r="N124" i="7"/>
  <c r="M124" i="7"/>
  <c r="L124" i="7"/>
  <c r="K124" i="7"/>
  <c r="J124" i="7"/>
  <c r="V124" i="7" s="1"/>
  <c r="U123" i="7"/>
  <c r="T123" i="7"/>
  <c r="S123" i="7"/>
  <c r="R123" i="7"/>
  <c r="Q123" i="7"/>
  <c r="P123" i="7"/>
  <c r="O123" i="7"/>
  <c r="N123" i="7"/>
  <c r="M123" i="7"/>
  <c r="L123" i="7"/>
  <c r="K123" i="7"/>
  <c r="J123" i="7"/>
  <c r="V123" i="7" s="1"/>
  <c r="U122" i="7"/>
  <c r="T122" i="7"/>
  <c r="S122" i="7"/>
  <c r="R122" i="7"/>
  <c r="Q122" i="7"/>
  <c r="P122" i="7"/>
  <c r="O122" i="7"/>
  <c r="N122" i="7"/>
  <c r="M122" i="7"/>
  <c r="L122" i="7"/>
  <c r="K122" i="7"/>
  <c r="J122" i="7"/>
  <c r="V122" i="7" s="1"/>
  <c r="U121" i="7"/>
  <c r="T121" i="7"/>
  <c r="S121" i="7"/>
  <c r="R121" i="7"/>
  <c r="Q121" i="7"/>
  <c r="P121" i="7"/>
  <c r="O121" i="7"/>
  <c r="N121" i="7"/>
  <c r="M121" i="7"/>
  <c r="L121" i="7"/>
  <c r="K121" i="7"/>
  <c r="J121" i="7"/>
  <c r="V121" i="7" s="1"/>
  <c r="U120" i="7"/>
  <c r="T120" i="7"/>
  <c r="S120" i="7"/>
  <c r="R120" i="7"/>
  <c r="Q120" i="7"/>
  <c r="P120" i="7"/>
  <c r="O120" i="7"/>
  <c r="N120" i="7"/>
  <c r="M120" i="7"/>
  <c r="L120" i="7"/>
  <c r="K120" i="7"/>
  <c r="J120" i="7"/>
  <c r="U119" i="7"/>
  <c r="T119" i="7"/>
  <c r="S119" i="7"/>
  <c r="R119" i="7"/>
  <c r="Q119" i="7"/>
  <c r="P119" i="7"/>
  <c r="O119" i="7"/>
  <c r="N119" i="7"/>
  <c r="M119" i="7"/>
  <c r="L119" i="7"/>
  <c r="K119" i="7"/>
  <c r="J119" i="7"/>
  <c r="U117" i="7"/>
  <c r="T117" i="7"/>
  <c r="S117" i="7"/>
  <c r="R117" i="7"/>
  <c r="Q117" i="7"/>
  <c r="P117" i="7"/>
  <c r="O117" i="7"/>
  <c r="N117" i="7"/>
  <c r="M117" i="7"/>
  <c r="L117" i="7"/>
  <c r="K117" i="7"/>
  <c r="J117" i="7"/>
  <c r="V117" i="7" s="1"/>
  <c r="U116" i="7"/>
  <c r="T116" i="7"/>
  <c r="S116" i="7"/>
  <c r="R116" i="7"/>
  <c r="Q116" i="7"/>
  <c r="P116" i="7"/>
  <c r="O116" i="7"/>
  <c r="N116" i="7"/>
  <c r="M116" i="7"/>
  <c r="L116" i="7"/>
  <c r="K116" i="7"/>
  <c r="J116" i="7"/>
  <c r="V116" i="7" s="1"/>
  <c r="U115" i="7"/>
  <c r="T115" i="7"/>
  <c r="S115" i="7"/>
  <c r="R115" i="7"/>
  <c r="Q115" i="7"/>
  <c r="P115" i="7"/>
  <c r="O115" i="7"/>
  <c r="N115" i="7"/>
  <c r="M115" i="7"/>
  <c r="L115" i="7"/>
  <c r="K115" i="7"/>
  <c r="J115" i="7"/>
  <c r="U113" i="7"/>
  <c r="T113" i="7"/>
  <c r="S113" i="7"/>
  <c r="R113" i="7"/>
  <c r="Q113" i="7"/>
  <c r="P113" i="7"/>
  <c r="O113" i="7"/>
  <c r="N113" i="7"/>
  <c r="M113" i="7"/>
  <c r="L113" i="7"/>
  <c r="K113" i="7"/>
  <c r="J113" i="7"/>
  <c r="V113" i="7" s="1"/>
  <c r="U112" i="7"/>
  <c r="T112" i="7"/>
  <c r="S112" i="7"/>
  <c r="R112" i="7"/>
  <c r="Q112" i="7"/>
  <c r="P112" i="7"/>
  <c r="O112" i="7"/>
  <c r="N112" i="7"/>
  <c r="M112" i="7"/>
  <c r="L112" i="7"/>
  <c r="K112" i="7"/>
  <c r="J112" i="7"/>
  <c r="V112" i="7" s="1"/>
  <c r="U111" i="7"/>
  <c r="T111" i="7"/>
  <c r="S111" i="7"/>
  <c r="R111" i="7"/>
  <c r="Q111" i="7"/>
  <c r="P111" i="7"/>
  <c r="O111" i="7"/>
  <c r="N111" i="7"/>
  <c r="M111" i="7"/>
  <c r="L111" i="7"/>
  <c r="K111" i="7"/>
  <c r="J111" i="7"/>
  <c r="V111" i="7" s="1"/>
  <c r="U110" i="7"/>
  <c r="T110" i="7"/>
  <c r="S110" i="7"/>
  <c r="R110" i="7"/>
  <c r="Q110" i="7"/>
  <c r="P110" i="7"/>
  <c r="O110" i="7"/>
  <c r="N110" i="7"/>
  <c r="M110" i="7"/>
  <c r="L110" i="7"/>
  <c r="K110" i="7"/>
  <c r="J110" i="7"/>
  <c r="V110" i="7" s="1"/>
  <c r="U109" i="7"/>
  <c r="T109" i="7"/>
  <c r="S109" i="7"/>
  <c r="R109" i="7"/>
  <c r="Q109" i="7"/>
  <c r="P109" i="7"/>
  <c r="O109" i="7"/>
  <c r="N109" i="7"/>
  <c r="M109" i="7"/>
  <c r="L109" i="7"/>
  <c r="K109" i="7"/>
  <c r="J109" i="7"/>
  <c r="V109" i="7" s="1"/>
  <c r="U107" i="7"/>
  <c r="T107" i="7"/>
  <c r="S107" i="7"/>
  <c r="R107" i="7"/>
  <c r="Q107" i="7"/>
  <c r="P107" i="7"/>
  <c r="O107" i="7"/>
  <c r="N107" i="7"/>
  <c r="M107" i="7"/>
  <c r="L107" i="7"/>
  <c r="K107" i="7"/>
  <c r="J107" i="7"/>
  <c r="V107" i="7" s="1"/>
  <c r="U106" i="7"/>
  <c r="T106" i="7"/>
  <c r="S106" i="7"/>
  <c r="R106" i="7"/>
  <c r="Q106" i="7"/>
  <c r="P106" i="7"/>
  <c r="O106" i="7"/>
  <c r="N106" i="7"/>
  <c r="M106" i="7"/>
  <c r="L106" i="7"/>
  <c r="K106" i="7"/>
  <c r="J106" i="7"/>
  <c r="V106" i="7" s="1"/>
  <c r="U105" i="7"/>
  <c r="T105" i="7"/>
  <c r="S105" i="7"/>
  <c r="R105" i="7"/>
  <c r="Q105" i="7"/>
  <c r="P105" i="7"/>
  <c r="O105" i="7"/>
  <c r="N105" i="7"/>
  <c r="M105" i="7"/>
  <c r="L105" i="7"/>
  <c r="K105" i="7"/>
  <c r="J105" i="7"/>
  <c r="V105" i="7" s="1"/>
  <c r="U104" i="7"/>
  <c r="T104" i="7"/>
  <c r="S104" i="7"/>
  <c r="R104" i="7"/>
  <c r="Q104" i="7"/>
  <c r="P104" i="7"/>
  <c r="O104" i="7"/>
  <c r="N104" i="7"/>
  <c r="M104" i="7"/>
  <c r="L104" i="7"/>
  <c r="K104" i="7"/>
  <c r="J104" i="7"/>
  <c r="V104" i="7" s="1"/>
  <c r="U103" i="7"/>
  <c r="T103" i="7"/>
  <c r="S103" i="7"/>
  <c r="R103" i="7"/>
  <c r="Q103" i="7"/>
  <c r="P103" i="7"/>
  <c r="O103" i="7"/>
  <c r="N103" i="7"/>
  <c r="M103" i="7"/>
  <c r="L103" i="7"/>
  <c r="K103" i="7"/>
  <c r="J103" i="7"/>
  <c r="U102" i="7"/>
  <c r="T102" i="7"/>
  <c r="S102" i="7"/>
  <c r="R102" i="7"/>
  <c r="Q102" i="7"/>
  <c r="P102" i="7"/>
  <c r="O102" i="7"/>
  <c r="N102" i="7"/>
  <c r="M102" i="7"/>
  <c r="L102" i="7"/>
  <c r="K102" i="7"/>
  <c r="J102" i="7"/>
  <c r="U101" i="7"/>
  <c r="T101" i="7"/>
  <c r="S101" i="7"/>
  <c r="R101" i="7"/>
  <c r="Q101" i="7"/>
  <c r="P101" i="7"/>
  <c r="O101" i="7"/>
  <c r="N101" i="7"/>
  <c r="M101" i="7"/>
  <c r="L101" i="7"/>
  <c r="K101" i="7"/>
  <c r="J101" i="7"/>
  <c r="V101" i="7" s="1"/>
  <c r="U100" i="7"/>
  <c r="T100" i="7"/>
  <c r="S100" i="7"/>
  <c r="R100" i="7"/>
  <c r="Q100" i="7"/>
  <c r="P100" i="7"/>
  <c r="O100" i="7"/>
  <c r="N100" i="7"/>
  <c r="M100" i="7"/>
  <c r="L100" i="7"/>
  <c r="K100" i="7"/>
  <c r="J100" i="7"/>
  <c r="V100" i="7" s="1"/>
  <c r="U98" i="7"/>
  <c r="T98" i="7"/>
  <c r="S98" i="7"/>
  <c r="R98" i="7"/>
  <c r="Q98" i="7"/>
  <c r="P98" i="7"/>
  <c r="O98" i="7"/>
  <c r="N98" i="7"/>
  <c r="M98" i="7"/>
  <c r="L98" i="7"/>
  <c r="K98" i="7"/>
  <c r="J98" i="7"/>
  <c r="V98" i="7" s="1"/>
  <c r="U97" i="7"/>
  <c r="T97" i="7"/>
  <c r="S97" i="7"/>
  <c r="R97" i="7"/>
  <c r="Q97" i="7"/>
  <c r="P97" i="7"/>
  <c r="O97" i="7"/>
  <c r="N97" i="7"/>
  <c r="M97" i="7"/>
  <c r="L97" i="7"/>
  <c r="K97" i="7"/>
  <c r="J97" i="7"/>
  <c r="U96" i="7"/>
  <c r="T96" i="7"/>
  <c r="S96" i="7"/>
  <c r="R96" i="7"/>
  <c r="Q96" i="7"/>
  <c r="P96" i="7"/>
  <c r="O96" i="7"/>
  <c r="N96" i="7"/>
  <c r="M96" i="7"/>
  <c r="L96" i="7"/>
  <c r="K96" i="7"/>
  <c r="J96" i="7"/>
  <c r="V96" i="7" s="1"/>
  <c r="U94" i="7"/>
  <c r="T94" i="7"/>
  <c r="S94" i="7"/>
  <c r="R94" i="7"/>
  <c r="Q94" i="7"/>
  <c r="P94" i="7"/>
  <c r="O94" i="7"/>
  <c r="N94" i="7"/>
  <c r="M94" i="7"/>
  <c r="L94" i="7"/>
  <c r="K94" i="7"/>
  <c r="J94" i="7"/>
  <c r="V94" i="7" s="1"/>
  <c r="U93" i="7"/>
  <c r="T93" i="7"/>
  <c r="S93" i="7"/>
  <c r="R93" i="7"/>
  <c r="Q93" i="7"/>
  <c r="P93" i="7"/>
  <c r="O93" i="7"/>
  <c r="N93" i="7"/>
  <c r="M93" i="7"/>
  <c r="L93" i="7"/>
  <c r="K93" i="7"/>
  <c r="J93" i="7"/>
  <c r="U92" i="7"/>
  <c r="T92" i="7"/>
  <c r="S92" i="7"/>
  <c r="R92" i="7"/>
  <c r="Q92" i="7"/>
  <c r="P92" i="7"/>
  <c r="O92" i="7"/>
  <c r="N92" i="7"/>
  <c r="M92" i="7"/>
  <c r="L92" i="7"/>
  <c r="K92" i="7"/>
  <c r="J92" i="7"/>
  <c r="V92" i="7" s="1"/>
  <c r="U91" i="7"/>
  <c r="T91" i="7"/>
  <c r="S91" i="7"/>
  <c r="R91" i="7"/>
  <c r="Q91" i="7"/>
  <c r="P91" i="7"/>
  <c r="O91" i="7"/>
  <c r="N91" i="7"/>
  <c r="M91" i="7"/>
  <c r="L91" i="7"/>
  <c r="K91" i="7"/>
  <c r="J91" i="7"/>
  <c r="U90" i="7"/>
  <c r="T90" i="7"/>
  <c r="S90" i="7"/>
  <c r="R90" i="7"/>
  <c r="Q90" i="7"/>
  <c r="P90" i="7"/>
  <c r="O90" i="7"/>
  <c r="N90" i="7"/>
  <c r="M90" i="7"/>
  <c r="L90" i="7"/>
  <c r="K90" i="7"/>
  <c r="J90" i="7"/>
  <c r="U89" i="7"/>
  <c r="T89" i="7"/>
  <c r="S89" i="7"/>
  <c r="R89" i="7"/>
  <c r="Q89" i="7"/>
  <c r="P89" i="7"/>
  <c r="O89" i="7"/>
  <c r="N89" i="7"/>
  <c r="M89" i="7"/>
  <c r="L89" i="7"/>
  <c r="K89" i="7"/>
  <c r="J89" i="7"/>
  <c r="V89" i="7" s="1"/>
  <c r="U88" i="7"/>
  <c r="T88" i="7"/>
  <c r="S88" i="7"/>
  <c r="R88" i="7"/>
  <c r="Q88" i="7"/>
  <c r="P88" i="7"/>
  <c r="O88" i="7"/>
  <c r="N88" i="7"/>
  <c r="M88" i="7"/>
  <c r="L88" i="7"/>
  <c r="K88" i="7"/>
  <c r="W88" i="7" s="1"/>
  <c r="J88" i="7"/>
  <c r="U87" i="7"/>
  <c r="T87" i="7"/>
  <c r="S87" i="7"/>
  <c r="R87" i="7"/>
  <c r="Q87" i="7"/>
  <c r="P87" i="7"/>
  <c r="O87" i="7"/>
  <c r="N87" i="7"/>
  <c r="M87" i="7"/>
  <c r="L87" i="7"/>
  <c r="K87" i="7"/>
  <c r="W87" i="7" s="1"/>
  <c r="J87" i="7"/>
  <c r="U86" i="7"/>
  <c r="T86" i="7"/>
  <c r="S86" i="7"/>
  <c r="R86" i="7"/>
  <c r="Q86" i="7"/>
  <c r="P86" i="7"/>
  <c r="O86" i="7"/>
  <c r="N86" i="7"/>
  <c r="M86" i="7"/>
  <c r="L86" i="7"/>
  <c r="K86" i="7"/>
  <c r="W86" i="7" s="1"/>
  <c r="J86" i="7"/>
  <c r="V86" i="7" s="1"/>
  <c r="U85" i="7"/>
  <c r="T85" i="7"/>
  <c r="S85" i="7"/>
  <c r="R85" i="7"/>
  <c r="Q85" i="7"/>
  <c r="P85" i="7"/>
  <c r="O85" i="7"/>
  <c r="N85" i="7"/>
  <c r="M85" i="7"/>
  <c r="L85" i="7"/>
  <c r="K85" i="7"/>
  <c r="J85" i="7"/>
  <c r="U84" i="7"/>
  <c r="T84" i="7"/>
  <c r="S84" i="7"/>
  <c r="R84" i="7"/>
  <c r="Q84" i="7"/>
  <c r="P84" i="7"/>
  <c r="O84" i="7"/>
  <c r="N84" i="7"/>
  <c r="M84" i="7"/>
  <c r="L84" i="7"/>
  <c r="K84" i="7"/>
  <c r="W84" i="7" s="1"/>
  <c r="J84" i="7"/>
  <c r="U83" i="7"/>
  <c r="T83" i="7"/>
  <c r="S83" i="7"/>
  <c r="R83" i="7"/>
  <c r="Q83" i="7"/>
  <c r="P83" i="7"/>
  <c r="O83" i="7"/>
  <c r="N83" i="7"/>
  <c r="M83" i="7"/>
  <c r="L83" i="7"/>
  <c r="K83" i="7"/>
  <c r="W83" i="7" s="1"/>
  <c r="J83" i="7"/>
  <c r="V83" i="7" s="1"/>
  <c r="U81" i="7"/>
  <c r="T81" i="7"/>
  <c r="S81" i="7"/>
  <c r="R81" i="7"/>
  <c r="Q81" i="7"/>
  <c r="P81" i="7"/>
  <c r="O81" i="7"/>
  <c r="N81" i="7"/>
  <c r="M81" i="7"/>
  <c r="L81" i="7"/>
  <c r="K81" i="7"/>
  <c r="J81" i="7"/>
  <c r="V81" i="7" s="1"/>
  <c r="U80" i="7"/>
  <c r="T80" i="7"/>
  <c r="S80" i="7"/>
  <c r="R80" i="7"/>
  <c r="Q80" i="7"/>
  <c r="P80" i="7"/>
  <c r="O80" i="7"/>
  <c r="N80" i="7"/>
  <c r="M80" i="7"/>
  <c r="L80" i="7"/>
  <c r="K80" i="7"/>
  <c r="W80" i="7" s="1"/>
  <c r="J80" i="7"/>
  <c r="V80" i="7" s="1"/>
  <c r="U79" i="7"/>
  <c r="T79" i="7"/>
  <c r="S79" i="7"/>
  <c r="R79" i="7"/>
  <c r="Q79" i="7"/>
  <c r="P79" i="7"/>
  <c r="O79" i="7"/>
  <c r="N79" i="7"/>
  <c r="M79" i="7"/>
  <c r="L79" i="7"/>
  <c r="K79" i="7"/>
  <c r="J79" i="7"/>
  <c r="U78" i="7"/>
  <c r="T78" i="7"/>
  <c r="S78" i="7"/>
  <c r="R78" i="7"/>
  <c r="Q78" i="7"/>
  <c r="P78" i="7"/>
  <c r="O78" i="7"/>
  <c r="N78" i="7"/>
  <c r="M78" i="7"/>
  <c r="L78" i="7"/>
  <c r="K78" i="7"/>
  <c r="W78" i="7" s="1"/>
  <c r="J78" i="7"/>
  <c r="V78" i="7" s="1"/>
  <c r="U77" i="7"/>
  <c r="T77" i="7"/>
  <c r="S77" i="7"/>
  <c r="R77" i="7"/>
  <c r="Q77" i="7"/>
  <c r="P77" i="7"/>
  <c r="O77" i="7"/>
  <c r="N77" i="7"/>
  <c r="M77" i="7"/>
  <c r="L77" i="7"/>
  <c r="K77" i="7"/>
  <c r="W77" i="7" s="1"/>
  <c r="J77" i="7"/>
  <c r="V77" i="7" s="1"/>
  <c r="U76" i="7"/>
  <c r="T76" i="7"/>
  <c r="S76" i="7"/>
  <c r="R76" i="7"/>
  <c r="Q76" i="7"/>
  <c r="P76" i="7"/>
  <c r="O76" i="7"/>
  <c r="N76" i="7"/>
  <c r="M76" i="7"/>
  <c r="L76" i="7"/>
  <c r="K76" i="7"/>
  <c r="J76" i="7"/>
  <c r="U74" i="7"/>
  <c r="T74" i="7"/>
  <c r="S74" i="7"/>
  <c r="R74" i="7"/>
  <c r="Q74" i="7"/>
  <c r="P74" i="7"/>
  <c r="O74" i="7"/>
  <c r="N74" i="7"/>
  <c r="M74" i="7"/>
  <c r="L74" i="7"/>
  <c r="K74" i="7"/>
  <c r="W74" i="7" s="1"/>
  <c r="J74" i="7"/>
  <c r="V74" i="7" s="1"/>
  <c r="U73" i="7"/>
  <c r="T73" i="7"/>
  <c r="S73" i="7"/>
  <c r="R73" i="7"/>
  <c r="Q73" i="7"/>
  <c r="P73" i="7"/>
  <c r="O73" i="7"/>
  <c r="N73" i="7"/>
  <c r="M73" i="7"/>
  <c r="L73" i="7"/>
  <c r="K73" i="7"/>
  <c r="W73" i="7" s="1"/>
  <c r="J73" i="7"/>
  <c r="V73" i="7" s="1"/>
  <c r="U72" i="7"/>
  <c r="T72" i="7"/>
  <c r="S72" i="7"/>
  <c r="R72" i="7"/>
  <c r="Q72" i="7"/>
  <c r="P72" i="7"/>
  <c r="O72" i="7"/>
  <c r="N72" i="7"/>
  <c r="M72" i="7"/>
  <c r="L72" i="7"/>
  <c r="K72" i="7"/>
  <c r="J72" i="7"/>
  <c r="V72" i="7" s="1"/>
  <c r="U71" i="7"/>
  <c r="T71" i="7"/>
  <c r="S71" i="7"/>
  <c r="R71" i="7"/>
  <c r="Q71" i="7"/>
  <c r="P71" i="7"/>
  <c r="O71" i="7"/>
  <c r="N71" i="7"/>
  <c r="M71" i="7"/>
  <c r="L71" i="7"/>
  <c r="K71" i="7"/>
  <c r="W71" i="7" s="1"/>
  <c r="J71" i="7"/>
  <c r="V71" i="7" s="1"/>
  <c r="U70" i="7"/>
  <c r="T70" i="7"/>
  <c r="S70" i="7"/>
  <c r="R70" i="7"/>
  <c r="Q70" i="7"/>
  <c r="P70" i="7"/>
  <c r="O70" i="7"/>
  <c r="N70" i="7"/>
  <c r="M70" i="7"/>
  <c r="L70" i="7"/>
  <c r="K70" i="7"/>
  <c r="J70" i="7"/>
  <c r="U69" i="7"/>
  <c r="T69" i="7"/>
  <c r="S69" i="7"/>
  <c r="R69" i="7"/>
  <c r="Q69" i="7"/>
  <c r="P69" i="7"/>
  <c r="O69" i="7"/>
  <c r="N69" i="7"/>
  <c r="M69" i="7"/>
  <c r="L69" i="7"/>
  <c r="K69" i="7"/>
  <c r="W69" i="7" s="1"/>
  <c r="J69" i="7"/>
  <c r="V69" i="7" s="1"/>
  <c r="U68" i="7"/>
  <c r="T68" i="7"/>
  <c r="S68" i="7"/>
  <c r="R68" i="7"/>
  <c r="Q68" i="7"/>
  <c r="P68" i="7"/>
  <c r="O68" i="7"/>
  <c r="N68" i="7"/>
  <c r="M68" i="7"/>
  <c r="L68" i="7"/>
  <c r="K68" i="7"/>
  <c r="W68" i="7" s="1"/>
  <c r="J68" i="7"/>
  <c r="V68" i="7" s="1"/>
  <c r="U67" i="7"/>
  <c r="T67" i="7"/>
  <c r="S67" i="7"/>
  <c r="R67" i="7"/>
  <c r="Q67" i="7"/>
  <c r="P67" i="7"/>
  <c r="O67" i="7"/>
  <c r="N67" i="7"/>
  <c r="M67" i="7"/>
  <c r="L67" i="7"/>
  <c r="K67" i="7"/>
  <c r="J67" i="7"/>
  <c r="U66" i="7"/>
  <c r="T66" i="7"/>
  <c r="S66" i="7"/>
  <c r="R66" i="7"/>
  <c r="Q66" i="7"/>
  <c r="P66" i="7"/>
  <c r="O66" i="7"/>
  <c r="N66" i="7"/>
  <c r="M66" i="7"/>
  <c r="L66" i="7"/>
  <c r="K66" i="7"/>
  <c r="J66" i="7"/>
  <c r="V66" i="7" s="1"/>
  <c r="U64" i="7"/>
  <c r="T64" i="7"/>
  <c r="S64" i="7"/>
  <c r="R64" i="7"/>
  <c r="Q64" i="7"/>
  <c r="P64" i="7"/>
  <c r="O64" i="7"/>
  <c r="N64" i="7"/>
  <c r="M64" i="7"/>
  <c r="L64" i="7"/>
  <c r="K64" i="7"/>
  <c r="J64" i="7"/>
  <c r="V64" i="7" s="1"/>
  <c r="U63" i="7"/>
  <c r="T63" i="7"/>
  <c r="S63" i="7"/>
  <c r="R63" i="7"/>
  <c r="Q63" i="7"/>
  <c r="P63" i="7"/>
  <c r="O63" i="7"/>
  <c r="N63" i="7"/>
  <c r="M63" i="7"/>
  <c r="L63" i="7"/>
  <c r="K63" i="7"/>
  <c r="J63" i="7"/>
  <c r="V63" i="7" s="1"/>
  <c r="U62" i="7"/>
  <c r="T62" i="7"/>
  <c r="S62" i="7"/>
  <c r="R62" i="7"/>
  <c r="Q62" i="7"/>
  <c r="P62" i="7"/>
  <c r="O62" i="7"/>
  <c r="N62" i="7"/>
  <c r="M62" i="7"/>
  <c r="L62" i="7"/>
  <c r="K62" i="7"/>
  <c r="J62" i="7"/>
  <c r="V62" i="7" s="1"/>
  <c r="U61" i="7"/>
  <c r="T61" i="7"/>
  <c r="S61" i="7"/>
  <c r="R61" i="7"/>
  <c r="Q61" i="7"/>
  <c r="P61" i="7"/>
  <c r="O61" i="7"/>
  <c r="N61" i="7"/>
  <c r="M61" i="7"/>
  <c r="L61" i="7"/>
  <c r="K61" i="7"/>
  <c r="J61" i="7"/>
  <c r="U60" i="7"/>
  <c r="T60" i="7"/>
  <c r="S60" i="7"/>
  <c r="R60" i="7"/>
  <c r="Q60" i="7"/>
  <c r="P60" i="7"/>
  <c r="O60" i="7"/>
  <c r="N60" i="7"/>
  <c r="M60" i="7"/>
  <c r="L60" i="7"/>
  <c r="K60" i="7"/>
  <c r="J60" i="7"/>
  <c r="V60" i="7" s="1"/>
  <c r="U58" i="7"/>
  <c r="T58" i="7"/>
  <c r="S58" i="7"/>
  <c r="R58" i="7"/>
  <c r="Q58" i="7"/>
  <c r="P58" i="7"/>
  <c r="O58" i="7"/>
  <c r="N58" i="7"/>
  <c r="M58" i="7"/>
  <c r="L58" i="7"/>
  <c r="K58" i="7"/>
  <c r="J58" i="7"/>
  <c r="V58" i="7" s="1"/>
  <c r="U57" i="7"/>
  <c r="T57" i="7"/>
  <c r="S57" i="7"/>
  <c r="R57" i="7"/>
  <c r="Q57" i="7"/>
  <c r="P57" i="7"/>
  <c r="O57" i="7"/>
  <c r="N57" i="7"/>
  <c r="M57" i="7"/>
  <c r="L57" i="7"/>
  <c r="K57" i="7"/>
  <c r="J57" i="7"/>
  <c r="U56" i="7"/>
  <c r="T56" i="7"/>
  <c r="S56" i="7"/>
  <c r="R56" i="7"/>
  <c r="Q56" i="7"/>
  <c r="P56" i="7"/>
  <c r="O56" i="7"/>
  <c r="N56" i="7"/>
  <c r="M56" i="7"/>
  <c r="L56" i="7"/>
  <c r="K56" i="7"/>
  <c r="J56" i="7"/>
  <c r="V56" i="7" s="1"/>
  <c r="U55" i="7"/>
  <c r="T55" i="7"/>
  <c r="S55" i="7"/>
  <c r="R55" i="7"/>
  <c r="Q55" i="7"/>
  <c r="P55" i="7"/>
  <c r="O55" i="7"/>
  <c r="N55" i="7"/>
  <c r="M55" i="7"/>
  <c r="L55" i="7"/>
  <c r="K55" i="7"/>
  <c r="J55" i="7"/>
  <c r="V55" i="7" s="1"/>
  <c r="U54" i="7"/>
  <c r="T54" i="7"/>
  <c r="S54" i="7"/>
  <c r="R54" i="7"/>
  <c r="Q54" i="7"/>
  <c r="P54" i="7"/>
  <c r="O54" i="7"/>
  <c r="N54" i="7"/>
  <c r="M54" i="7"/>
  <c r="L54" i="7"/>
  <c r="K54" i="7"/>
  <c r="J54" i="7"/>
  <c r="V54" i="7" s="1"/>
  <c r="U53" i="7"/>
  <c r="T53" i="7"/>
  <c r="S53" i="7"/>
  <c r="R53" i="7"/>
  <c r="Q53" i="7"/>
  <c r="P53" i="7"/>
  <c r="O53" i="7"/>
  <c r="N53" i="7"/>
  <c r="M53" i="7"/>
  <c r="L53" i="7"/>
  <c r="K53" i="7"/>
  <c r="J53" i="7"/>
  <c r="V53" i="7" s="1"/>
  <c r="U50" i="7"/>
  <c r="T50" i="7"/>
  <c r="S50" i="7"/>
  <c r="R50" i="7"/>
  <c r="Q50" i="7"/>
  <c r="P50" i="7"/>
  <c r="O50" i="7"/>
  <c r="N50" i="7"/>
  <c r="M50" i="7"/>
  <c r="L50" i="7"/>
  <c r="K50" i="7"/>
  <c r="J50" i="7"/>
  <c r="U49" i="7"/>
  <c r="T49" i="7"/>
  <c r="S49" i="7"/>
  <c r="R49" i="7"/>
  <c r="Q49" i="7"/>
  <c r="P49" i="7"/>
  <c r="O49" i="7"/>
  <c r="N49" i="7"/>
  <c r="M49" i="7"/>
  <c r="L49" i="7"/>
  <c r="K49" i="7"/>
  <c r="J49" i="7"/>
  <c r="U48" i="7"/>
  <c r="T48" i="7"/>
  <c r="S48" i="7"/>
  <c r="R48" i="7"/>
  <c r="Q48" i="7"/>
  <c r="P48" i="7"/>
  <c r="O48" i="7"/>
  <c r="N48" i="7"/>
  <c r="M48" i="7"/>
  <c r="L48" i="7"/>
  <c r="K48" i="7"/>
  <c r="J48" i="7"/>
  <c r="U46" i="7"/>
  <c r="T46" i="7"/>
  <c r="S46" i="7"/>
  <c r="R46" i="7"/>
  <c r="Q46" i="7"/>
  <c r="P46" i="7"/>
  <c r="O46" i="7"/>
  <c r="N46" i="7"/>
  <c r="M46" i="7"/>
  <c r="L46" i="7"/>
  <c r="K46" i="7"/>
  <c r="J46" i="7"/>
  <c r="U45" i="7"/>
  <c r="T45" i="7"/>
  <c r="S45" i="7"/>
  <c r="R45" i="7"/>
  <c r="Q45" i="7"/>
  <c r="P45" i="7"/>
  <c r="O45" i="7"/>
  <c r="N45" i="7"/>
  <c r="M45" i="7"/>
  <c r="L45" i="7"/>
  <c r="K45" i="7"/>
  <c r="J45" i="7"/>
  <c r="U44" i="7"/>
  <c r="T44" i="7"/>
  <c r="S44" i="7"/>
  <c r="R44" i="7"/>
  <c r="Q44" i="7"/>
  <c r="P44" i="7"/>
  <c r="O44" i="7"/>
  <c r="N44" i="7"/>
  <c r="M44" i="7"/>
  <c r="L44" i="7"/>
  <c r="K44" i="7"/>
  <c r="J44" i="7"/>
  <c r="U42" i="7"/>
  <c r="T42" i="7"/>
  <c r="S42" i="7"/>
  <c r="R42" i="7"/>
  <c r="Q42" i="7"/>
  <c r="P42" i="7"/>
  <c r="O42" i="7"/>
  <c r="N42" i="7"/>
  <c r="M42" i="7"/>
  <c r="L42" i="7"/>
  <c r="K42" i="7"/>
  <c r="J42" i="7"/>
  <c r="U41" i="7"/>
  <c r="T41" i="7"/>
  <c r="S41" i="7"/>
  <c r="R41" i="7"/>
  <c r="Q41" i="7"/>
  <c r="P41" i="7"/>
  <c r="O41" i="7"/>
  <c r="N41" i="7"/>
  <c r="M41" i="7"/>
  <c r="L41" i="7"/>
  <c r="K41" i="7"/>
  <c r="J41" i="7"/>
  <c r="U40" i="7"/>
  <c r="T40" i="7"/>
  <c r="S40" i="7"/>
  <c r="R40" i="7"/>
  <c r="Q40" i="7"/>
  <c r="P40" i="7"/>
  <c r="O40" i="7"/>
  <c r="N40" i="7"/>
  <c r="M40" i="7"/>
  <c r="L40" i="7"/>
  <c r="K40" i="7"/>
  <c r="J40" i="7"/>
  <c r="U38" i="7"/>
  <c r="T38" i="7"/>
  <c r="S38" i="7"/>
  <c r="R38" i="7"/>
  <c r="Q38" i="7"/>
  <c r="P38" i="7"/>
  <c r="O38" i="7"/>
  <c r="N38" i="7"/>
  <c r="M38" i="7"/>
  <c r="L38" i="7"/>
  <c r="K38" i="7"/>
  <c r="J38" i="7"/>
  <c r="U37" i="7"/>
  <c r="T37" i="7"/>
  <c r="S37" i="7"/>
  <c r="R37" i="7"/>
  <c r="Q37" i="7"/>
  <c r="P37" i="7"/>
  <c r="O37" i="7"/>
  <c r="N37" i="7"/>
  <c r="M37" i="7"/>
  <c r="L37" i="7"/>
  <c r="K37" i="7"/>
  <c r="J37" i="7"/>
  <c r="U36" i="7"/>
  <c r="T36" i="7"/>
  <c r="S36" i="7"/>
  <c r="R36" i="7"/>
  <c r="Q36" i="7"/>
  <c r="P36" i="7"/>
  <c r="O36" i="7"/>
  <c r="N36" i="7"/>
  <c r="M36" i="7"/>
  <c r="L36" i="7"/>
  <c r="K36" i="7"/>
  <c r="J36" i="7"/>
  <c r="U34" i="7"/>
  <c r="T34" i="7"/>
  <c r="S34" i="7"/>
  <c r="R34" i="7"/>
  <c r="Q34" i="7"/>
  <c r="P34" i="7"/>
  <c r="O34" i="7"/>
  <c r="N34" i="7"/>
  <c r="M34" i="7"/>
  <c r="L34" i="7"/>
  <c r="K34" i="7"/>
  <c r="J34" i="7"/>
  <c r="U33" i="7"/>
  <c r="T33" i="7"/>
  <c r="S33" i="7"/>
  <c r="R33" i="7"/>
  <c r="Q33" i="7"/>
  <c r="P33" i="7"/>
  <c r="O33" i="7"/>
  <c r="N33" i="7"/>
  <c r="M33" i="7"/>
  <c r="L33" i="7"/>
  <c r="K33" i="7"/>
  <c r="J33" i="7"/>
  <c r="U32" i="7"/>
  <c r="T32" i="7"/>
  <c r="S32" i="7"/>
  <c r="R32" i="7"/>
  <c r="Q32" i="7"/>
  <c r="P32" i="7"/>
  <c r="O32" i="7"/>
  <c r="N32" i="7"/>
  <c r="M32" i="7"/>
  <c r="L32" i="7"/>
  <c r="K32" i="7"/>
  <c r="J32" i="7"/>
  <c r="U31" i="7"/>
  <c r="T31" i="7"/>
  <c r="S31" i="7"/>
  <c r="R31" i="7"/>
  <c r="Q31" i="7"/>
  <c r="P31" i="7"/>
  <c r="O31" i="7"/>
  <c r="N31" i="7"/>
  <c r="M31" i="7"/>
  <c r="L31" i="7"/>
  <c r="K31" i="7"/>
  <c r="J31" i="7"/>
  <c r="U30" i="7"/>
  <c r="T30" i="7"/>
  <c r="S30" i="7"/>
  <c r="R30" i="7"/>
  <c r="Q30" i="7"/>
  <c r="P30" i="7"/>
  <c r="O30" i="7"/>
  <c r="N30" i="7"/>
  <c r="M30" i="7"/>
  <c r="L30" i="7"/>
  <c r="K30" i="7"/>
  <c r="J30" i="7"/>
  <c r="U29" i="7"/>
  <c r="T29" i="7"/>
  <c r="S29" i="7"/>
  <c r="R29" i="7"/>
  <c r="Q29" i="7"/>
  <c r="P29" i="7"/>
  <c r="O29" i="7"/>
  <c r="N29" i="7"/>
  <c r="M29" i="7"/>
  <c r="L29" i="7"/>
  <c r="K29" i="7"/>
  <c r="J29" i="7"/>
  <c r="U27" i="7"/>
  <c r="T27" i="7"/>
  <c r="S27" i="7"/>
  <c r="R27" i="7"/>
  <c r="Q27" i="7"/>
  <c r="P27" i="7"/>
  <c r="O27" i="7"/>
  <c r="N27" i="7"/>
  <c r="M27" i="7"/>
  <c r="L27" i="7"/>
  <c r="K27" i="7"/>
  <c r="J27" i="7"/>
  <c r="U26" i="7"/>
  <c r="T26" i="7"/>
  <c r="S26" i="7"/>
  <c r="R26" i="7"/>
  <c r="Q26" i="7"/>
  <c r="P26" i="7"/>
  <c r="O26" i="7"/>
  <c r="N26" i="7"/>
  <c r="M26" i="7"/>
  <c r="L26" i="7"/>
  <c r="K26" i="7"/>
  <c r="J26" i="7"/>
  <c r="U25" i="7"/>
  <c r="T25" i="7"/>
  <c r="S25" i="7"/>
  <c r="R25" i="7"/>
  <c r="Q25" i="7"/>
  <c r="P25" i="7"/>
  <c r="O25" i="7"/>
  <c r="N25" i="7"/>
  <c r="M25" i="7"/>
  <c r="L25" i="7"/>
  <c r="K25" i="7"/>
  <c r="J25" i="7"/>
  <c r="U24" i="7"/>
  <c r="T24" i="7"/>
  <c r="S24" i="7"/>
  <c r="R24" i="7"/>
  <c r="Q24" i="7"/>
  <c r="P24" i="7"/>
  <c r="O24" i="7"/>
  <c r="N24" i="7"/>
  <c r="M24" i="7"/>
  <c r="L24" i="7"/>
  <c r="K24" i="7"/>
  <c r="J24" i="7"/>
  <c r="U22" i="7"/>
  <c r="T22" i="7"/>
  <c r="S22" i="7"/>
  <c r="R22" i="7"/>
  <c r="Q22" i="7"/>
  <c r="P22" i="7"/>
  <c r="O22" i="7"/>
  <c r="N22" i="7"/>
  <c r="M22" i="7"/>
  <c r="L22" i="7"/>
  <c r="K22" i="7"/>
  <c r="J22" i="7"/>
  <c r="U20" i="7"/>
  <c r="T20" i="7"/>
  <c r="S20" i="7"/>
  <c r="R20" i="7"/>
  <c r="Q20" i="7"/>
  <c r="P20" i="7"/>
  <c r="O20" i="7"/>
  <c r="N20" i="7"/>
  <c r="M20" i="7"/>
  <c r="L20" i="7"/>
  <c r="K20" i="7"/>
  <c r="J20" i="7"/>
  <c r="U19" i="7"/>
  <c r="T19" i="7"/>
  <c r="S19" i="7"/>
  <c r="R19" i="7"/>
  <c r="Q19" i="7"/>
  <c r="P19" i="7"/>
  <c r="O19" i="7"/>
  <c r="N19" i="7"/>
  <c r="M19" i="7"/>
  <c r="L19" i="7"/>
  <c r="K19" i="7"/>
  <c r="J19" i="7"/>
  <c r="U18" i="7"/>
  <c r="T18" i="7"/>
  <c r="S18" i="7"/>
  <c r="R18" i="7"/>
  <c r="Q18" i="7"/>
  <c r="P18" i="7"/>
  <c r="O18" i="7"/>
  <c r="N18" i="7"/>
  <c r="M18" i="7"/>
  <c r="L18" i="7"/>
  <c r="K18" i="7"/>
  <c r="J18" i="7"/>
  <c r="U17" i="7"/>
  <c r="T17" i="7"/>
  <c r="S17" i="7"/>
  <c r="R17" i="7"/>
  <c r="Q17" i="7"/>
  <c r="P17" i="7"/>
  <c r="O17" i="7"/>
  <c r="N17" i="7"/>
  <c r="M17" i="7"/>
  <c r="L17" i="7"/>
  <c r="K17" i="7"/>
  <c r="J17" i="7"/>
  <c r="U16" i="7"/>
  <c r="T16" i="7"/>
  <c r="S16" i="7"/>
  <c r="R16" i="7"/>
  <c r="Q16" i="7"/>
  <c r="P16" i="7"/>
  <c r="O16" i="7"/>
  <c r="N16" i="7"/>
  <c r="M16" i="7"/>
  <c r="L16" i="7"/>
  <c r="K16" i="7"/>
  <c r="J16" i="7"/>
  <c r="U15" i="7"/>
  <c r="T15" i="7"/>
  <c r="S15" i="7"/>
  <c r="R15" i="7"/>
  <c r="Q15" i="7"/>
  <c r="P15" i="7"/>
  <c r="O15" i="7"/>
  <c r="N15" i="7"/>
  <c r="M15" i="7"/>
  <c r="L15" i="7"/>
  <c r="K15" i="7"/>
  <c r="J15" i="7"/>
  <c r="U14" i="7"/>
  <c r="T14" i="7"/>
  <c r="S14" i="7"/>
  <c r="R14" i="7"/>
  <c r="Q14" i="7"/>
  <c r="P14" i="7"/>
  <c r="O14" i="7"/>
  <c r="N14" i="7"/>
  <c r="M14" i="7"/>
  <c r="L14" i="7"/>
  <c r="K14" i="7"/>
  <c r="J14" i="7"/>
  <c r="U13" i="7"/>
  <c r="T13" i="7"/>
  <c r="S13" i="7"/>
  <c r="R13" i="7"/>
  <c r="Q13" i="7"/>
  <c r="P13" i="7"/>
  <c r="O13" i="7"/>
  <c r="N13" i="7"/>
  <c r="M13" i="7"/>
  <c r="L13" i="7"/>
  <c r="K13" i="7"/>
  <c r="J13" i="7"/>
  <c r="U12" i="7"/>
  <c r="T12" i="7"/>
  <c r="S12" i="7"/>
  <c r="S10" i="7" s="1"/>
  <c r="R12" i="7"/>
  <c r="Q12" i="7"/>
  <c r="P12" i="7"/>
  <c r="O12" i="7"/>
  <c r="N12" i="7"/>
  <c r="M12" i="7"/>
  <c r="L12" i="7"/>
  <c r="K12" i="7"/>
  <c r="J12" i="7"/>
  <c r="U282" i="5"/>
  <c r="T282" i="5"/>
  <c r="S282" i="5"/>
  <c r="R282" i="5"/>
  <c r="Q282" i="5"/>
  <c r="P282" i="5"/>
  <c r="O282" i="5"/>
  <c r="N282" i="5"/>
  <c r="M282" i="5"/>
  <c r="L282" i="5"/>
  <c r="K282" i="5"/>
  <c r="J282" i="5"/>
  <c r="U281" i="5"/>
  <c r="T281" i="5"/>
  <c r="S281" i="5"/>
  <c r="R281" i="5"/>
  <c r="Q281" i="5"/>
  <c r="P281" i="5"/>
  <c r="O281" i="5"/>
  <c r="N281" i="5"/>
  <c r="M281" i="5"/>
  <c r="L281" i="5"/>
  <c r="K281" i="5"/>
  <c r="J281" i="5"/>
  <c r="U280" i="5"/>
  <c r="T280" i="5"/>
  <c r="S280" i="5"/>
  <c r="R280" i="5"/>
  <c r="Q280" i="5"/>
  <c r="P280" i="5"/>
  <c r="O280" i="5"/>
  <c r="N280" i="5"/>
  <c r="M280" i="5"/>
  <c r="L280" i="5"/>
  <c r="K280" i="5"/>
  <c r="J280" i="5"/>
  <c r="U279" i="5"/>
  <c r="T279" i="5"/>
  <c r="S279" i="5"/>
  <c r="R279" i="5"/>
  <c r="Q279" i="5"/>
  <c r="P279" i="5"/>
  <c r="O279" i="5"/>
  <c r="N279" i="5"/>
  <c r="M279" i="5"/>
  <c r="L279" i="5"/>
  <c r="K279" i="5"/>
  <c r="J279" i="5"/>
  <c r="U278" i="5"/>
  <c r="T278" i="5"/>
  <c r="S278" i="5"/>
  <c r="R278" i="5"/>
  <c r="Q278" i="5"/>
  <c r="P278" i="5"/>
  <c r="O278" i="5"/>
  <c r="N278" i="5"/>
  <c r="M278" i="5"/>
  <c r="L278" i="5"/>
  <c r="K278" i="5"/>
  <c r="J278" i="5"/>
  <c r="U277" i="5"/>
  <c r="T277" i="5"/>
  <c r="S277" i="5"/>
  <c r="R277" i="5"/>
  <c r="Q277" i="5"/>
  <c r="P277" i="5"/>
  <c r="O277" i="5"/>
  <c r="N277" i="5"/>
  <c r="M277" i="5"/>
  <c r="L277" i="5"/>
  <c r="K277" i="5"/>
  <c r="J277" i="5"/>
  <c r="U276" i="5"/>
  <c r="T276" i="5"/>
  <c r="S276" i="5"/>
  <c r="R276" i="5"/>
  <c r="Q276" i="5"/>
  <c r="P276" i="5"/>
  <c r="O276" i="5"/>
  <c r="N276" i="5"/>
  <c r="M276" i="5"/>
  <c r="L276" i="5"/>
  <c r="K276" i="5"/>
  <c r="J276" i="5"/>
  <c r="U275" i="5"/>
  <c r="T275" i="5"/>
  <c r="S275" i="5"/>
  <c r="R275" i="5"/>
  <c r="Q275" i="5"/>
  <c r="P275" i="5"/>
  <c r="O275" i="5"/>
  <c r="N275" i="5"/>
  <c r="M275" i="5"/>
  <c r="L275" i="5"/>
  <c r="K275" i="5"/>
  <c r="J275" i="5"/>
  <c r="U274" i="5"/>
  <c r="T274" i="5"/>
  <c r="S274" i="5"/>
  <c r="R274" i="5"/>
  <c r="Q274" i="5"/>
  <c r="P274" i="5"/>
  <c r="O274" i="5"/>
  <c r="N274" i="5"/>
  <c r="M274" i="5"/>
  <c r="L274" i="5"/>
  <c r="K274" i="5"/>
  <c r="J274" i="5"/>
  <c r="U271" i="5"/>
  <c r="T271" i="5"/>
  <c r="S271" i="5"/>
  <c r="R271" i="5"/>
  <c r="Q271" i="5"/>
  <c r="P271" i="5"/>
  <c r="O271" i="5"/>
  <c r="N271" i="5"/>
  <c r="M271" i="5"/>
  <c r="L271" i="5"/>
  <c r="K271" i="5"/>
  <c r="J271" i="5"/>
  <c r="U270" i="5"/>
  <c r="T270" i="5"/>
  <c r="S270" i="5"/>
  <c r="R270" i="5"/>
  <c r="Q270" i="5"/>
  <c r="P270" i="5"/>
  <c r="O270" i="5"/>
  <c r="N270" i="5"/>
  <c r="M270" i="5"/>
  <c r="L270" i="5"/>
  <c r="K270" i="5"/>
  <c r="J270" i="5"/>
  <c r="U269" i="5"/>
  <c r="T269" i="5"/>
  <c r="S269" i="5"/>
  <c r="R269" i="5"/>
  <c r="Q269" i="5"/>
  <c r="P269" i="5"/>
  <c r="O269" i="5"/>
  <c r="N269" i="5"/>
  <c r="M269" i="5"/>
  <c r="L269" i="5"/>
  <c r="K269" i="5"/>
  <c r="J269" i="5"/>
  <c r="U268" i="5"/>
  <c r="T268" i="5"/>
  <c r="S268" i="5"/>
  <c r="R268" i="5"/>
  <c r="Q268" i="5"/>
  <c r="P268" i="5"/>
  <c r="O268" i="5"/>
  <c r="N268" i="5"/>
  <c r="M268" i="5"/>
  <c r="L268" i="5"/>
  <c r="K268" i="5"/>
  <c r="J268" i="5"/>
  <c r="U267" i="5"/>
  <c r="T267" i="5"/>
  <c r="S267" i="5"/>
  <c r="R267" i="5"/>
  <c r="Q267" i="5"/>
  <c r="P267" i="5"/>
  <c r="O267" i="5"/>
  <c r="N267" i="5"/>
  <c r="M267" i="5"/>
  <c r="L267" i="5"/>
  <c r="K267" i="5"/>
  <c r="J267" i="5"/>
  <c r="U266" i="5"/>
  <c r="T266" i="5"/>
  <c r="S266" i="5"/>
  <c r="R266" i="5"/>
  <c r="Q266" i="5"/>
  <c r="P266" i="5"/>
  <c r="O266" i="5"/>
  <c r="N266" i="5"/>
  <c r="M266" i="5"/>
  <c r="L266" i="5"/>
  <c r="K266" i="5"/>
  <c r="J266" i="5"/>
  <c r="U265" i="5"/>
  <c r="T265" i="5"/>
  <c r="S265" i="5"/>
  <c r="R265" i="5"/>
  <c r="Q265" i="5"/>
  <c r="P265" i="5"/>
  <c r="O265" i="5"/>
  <c r="N265" i="5"/>
  <c r="M265" i="5"/>
  <c r="L265" i="5"/>
  <c r="K265" i="5"/>
  <c r="J265" i="5"/>
  <c r="U264" i="5"/>
  <c r="T264" i="5"/>
  <c r="S264" i="5"/>
  <c r="R264" i="5"/>
  <c r="Q264" i="5"/>
  <c r="P264" i="5"/>
  <c r="O264" i="5"/>
  <c r="N264" i="5"/>
  <c r="M264" i="5"/>
  <c r="L264" i="5"/>
  <c r="K264" i="5"/>
  <c r="J264" i="5"/>
  <c r="U263" i="5"/>
  <c r="T263" i="5"/>
  <c r="S263" i="5"/>
  <c r="R263" i="5"/>
  <c r="Q263" i="5"/>
  <c r="P263" i="5"/>
  <c r="O263" i="5"/>
  <c r="N263" i="5"/>
  <c r="M263" i="5"/>
  <c r="L263" i="5"/>
  <c r="K263" i="5"/>
  <c r="J263" i="5"/>
  <c r="U262" i="5"/>
  <c r="T262" i="5"/>
  <c r="S262" i="5"/>
  <c r="R262" i="5"/>
  <c r="Q262" i="5"/>
  <c r="P262" i="5"/>
  <c r="O262" i="5"/>
  <c r="N262" i="5"/>
  <c r="M262" i="5"/>
  <c r="L262" i="5"/>
  <c r="K262" i="5"/>
  <c r="J262" i="5"/>
  <c r="U260" i="5"/>
  <c r="T260" i="5"/>
  <c r="S260" i="5"/>
  <c r="R260" i="5"/>
  <c r="Q260" i="5"/>
  <c r="P260" i="5"/>
  <c r="O260" i="5"/>
  <c r="N260" i="5"/>
  <c r="M260" i="5"/>
  <c r="L260" i="5"/>
  <c r="K260" i="5"/>
  <c r="J260" i="5"/>
  <c r="U259" i="5"/>
  <c r="T259" i="5"/>
  <c r="S259" i="5"/>
  <c r="R259" i="5"/>
  <c r="Q259" i="5"/>
  <c r="P259" i="5"/>
  <c r="O259" i="5"/>
  <c r="N259" i="5"/>
  <c r="M259" i="5"/>
  <c r="L259" i="5"/>
  <c r="K259" i="5"/>
  <c r="J259" i="5"/>
  <c r="U258" i="5"/>
  <c r="T258" i="5"/>
  <c r="S258" i="5"/>
  <c r="R258" i="5"/>
  <c r="Q258" i="5"/>
  <c r="P258" i="5"/>
  <c r="O258" i="5"/>
  <c r="N258" i="5"/>
  <c r="M258" i="5"/>
  <c r="L258" i="5"/>
  <c r="K258" i="5"/>
  <c r="J258" i="5"/>
  <c r="U257" i="5"/>
  <c r="T257" i="5"/>
  <c r="S257" i="5"/>
  <c r="R257" i="5"/>
  <c r="Q257" i="5"/>
  <c r="P257" i="5"/>
  <c r="O257" i="5"/>
  <c r="N257" i="5"/>
  <c r="M257" i="5"/>
  <c r="L257" i="5"/>
  <c r="K257" i="5"/>
  <c r="J257" i="5"/>
  <c r="U256" i="5"/>
  <c r="T256" i="5"/>
  <c r="S256" i="5"/>
  <c r="R256" i="5"/>
  <c r="Q256" i="5"/>
  <c r="P256" i="5"/>
  <c r="O256" i="5"/>
  <c r="N256" i="5"/>
  <c r="M256" i="5"/>
  <c r="L256" i="5"/>
  <c r="K256" i="5"/>
  <c r="J256" i="5"/>
  <c r="U255" i="5"/>
  <c r="T255" i="5"/>
  <c r="S255" i="5"/>
  <c r="R255" i="5"/>
  <c r="Q255" i="5"/>
  <c r="P255" i="5"/>
  <c r="O255" i="5"/>
  <c r="N255" i="5"/>
  <c r="M255" i="5"/>
  <c r="L255" i="5"/>
  <c r="K255" i="5"/>
  <c r="J255" i="5"/>
  <c r="U254" i="5"/>
  <c r="T254" i="5"/>
  <c r="S254" i="5"/>
  <c r="R254" i="5"/>
  <c r="Q254" i="5"/>
  <c r="P254" i="5"/>
  <c r="O254" i="5"/>
  <c r="N254" i="5"/>
  <c r="M254" i="5"/>
  <c r="L254" i="5"/>
  <c r="K254" i="5"/>
  <c r="J254" i="5"/>
  <c r="U253" i="5"/>
  <c r="T253" i="5"/>
  <c r="S253" i="5"/>
  <c r="R253" i="5"/>
  <c r="Q253" i="5"/>
  <c r="P253" i="5"/>
  <c r="O253" i="5"/>
  <c r="N253" i="5"/>
  <c r="M253" i="5"/>
  <c r="L253" i="5"/>
  <c r="K253" i="5"/>
  <c r="J253" i="5"/>
  <c r="U252" i="5"/>
  <c r="T252" i="5"/>
  <c r="S252" i="5"/>
  <c r="R252" i="5"/>
  <c r="Q252" i="5"/>
  <c r="P252" i="5"/>
  <c r="O252" i="5"/>
  <c r="N252" i="5"/>
  <c r="M252" i="5"/>
  <c r="L252" i="5"/>
  <c r="K252" i="5"/>
  <c r="J252" i="5"/>
  <c r="U251" i="5"/>
  <c r="T251" i="5"/>
  <c r="S251" i="5"/>
  <c r="R251" i="5"/>
  <c r="Q251" i="5"/>
  <c r="P251" i="5"/>
  <c r="O251" i="5"/>
  <c r="N251" i="5"/>
  <c r="M251" i="5"/>
  <c r="L251" i="5"/>
  <c r="K251" i="5"/>
  <c r="J251" i="5"/>
  <c r="U250" i="5"/>
  <c r="T250" i="5"/>
  <c r="S250" i="5"/>
  <c r="R250" i="5"/>
  <c r="Q250" i="5"/>
  <c r="P250" i="5"/>
  <c r="O250" i="5"/>
  <c r="N250" i="5"/>
  <c r="M250" i="5"/>
  <c r="L250" i="5"/>
  <c r="K250" i="5"/>
  <c r="J250" i="5"/>
  <c r="U249" i="5"/>
  <c r="T249" i="5"/>
  <c r="S249" i="5"/>
  <c r="R249" i="5"/>
  <c r="Q249" i="5"/>
  <c r="P249" i="5"/>
  <c r="O249" i="5"/>
  <c r="N249" i="5"/>
  <c r="M249" i="5"/>
  <c r="L249" i="5"/>
  <c r="K249" i="5"/>
  <c r="J249" i="5"/>
  <c r="U248" i="5"/>
  <c r="T248" i="5"/>
  <c r="S248" i="5"/>
  <c r="R248" i="5"/>
  <c r="Q248" i="5"/>
  <c r="P248" i="5"/>
  <c r="O248" i="5"/>
  <c r="N248" i="5"/>
  <c r="M248" i="5"/>
  <c r="L248" i="5"/>
  <c r="K248" i="5"/>
  <c r="J248" i="5"/>
  <c r="U246" i="5"/>
  <c r="T246" i="5"/>
  <c r="S246" i="5"/>
  <c r="R246" i="5"/>
  <c r="Q246" i="5"/>
  <c r="P246" i="5"/>
  <c r="O246" i="5"/>
  <c r="N246" i="5"/>
  <c r="M246" i="5"/>
  <c r="L246" i="5"/>
  <c r="K246" i="5"/>
  <c r="J246" i="5"/>
  <c r="U245" i="5"/>
  <c r="T245" i="5"/>
  <c r="S245" i="5"/>
  <c r="R245" i="5"/>
  <c r="Q245" i="5"/>
  <c r="P245" i="5"/>
  <c r="O245" i="5"/>
  <c r="N245" i="5"/>
  <c r="M245" i="5"/>
  <c r="L245" i="5"/>
  <c r="K245" i="5"/>
  <c r="J245" i="5"/>
  <c r="U244" i="5"/>
  <c r="T244" i="5"/>
  <c r="S244" i="5"/>
  <c r="R244" i="5"/>
  <c r="Q244" i="5"/>
  <c r="P244" i="5"/>
  <c r="O244" i="5"/>
  <c r="N244" i="5"/>
  <c r="M244" i="5"/>
  <c r="L244" i="5"/>
  <c r="K244" i="5"/>
  <c r="J244" i="5"/>
  <c r="U243" i="5"/>
  <c r="T243" i="5"/>
  <c r="S243" i="5"/>
  <c r="R243" i="5"/>
  <c r="Q243" i="5"/>
  <c r="P243" i="5"/>
  <c r="O243" i="5"/>
  <c r="N243" i="5"/>
  <c r="M243" i="5"/>
  <c r="L243" i="5"/>
  <c r="K243" i="5"/>
  <c r="J243" i="5"/>
  <c r="U241" i="5"/>
  <c r="T241" i="5"/>
  <c r="S241" i="5"/>
  <c r="R241" i="5"/>
  <c r="Q241" i="5"/>
  <c r="P241" i="5"/>
  <c r="O241" i="5"/>
  <c r="N241" i="5"/>
  <c r="M241" i="5"/>
  <c r="L241" i="5"/>
  <c r="K241" i="5"/>
  <c r="J241" i="5"/>
  <c r="U240" i="5"/>
  <c r="T240" i="5"/>
  <c r="S240" i="5"/>
  <c r="R240" i="5"/>
  <c r="Q240" i="5"/>
  <c r="P240" i="5"/>
  <c r="O240" i="5"/>
  <c r="N240" i="5"/>
  <c r="M240" i="5"/>
  <c r="L240" i="5"/>
  <c r="K240" i="5"/>
  <c r="J240" i="5"/>
  <c r="U239" i="5"/>
  <c r="T239" i="5"/>
  <c r="S239" i="5"/>
  <c r="R239" i="5"/>
  <c r="Q239" i="5"/>
  <c r="P239" i="5"/>
  <c r="O239" i="5"/>
  <c r="N239" i="5"/>
  <c r="M239" i="5"/>
  <c r="L239" i="5"/>
  <c r="K239" i="5"/>
  <c r="J239" i="5"/>
  <c r="U237" i="5"/>
  <c r="T237" i="5"/>
  <c r="S237" i="5"/>
  <c r="R237" i="5"/>
  <c r="Q237" i="5"/>
  <c r="P237" i="5"/>
  <c r="O237" i="5"/>
  <c r="N237" i="5"/>
  <c r="M237" i="5"/>
  <c r="L237" i="5"/>
  <c r="K237" i="5"/>
  <c r="J237" i="5"/>
  <c r="U236" i="5"/>
  <c r="T236" i="5"/>
  <c r="S236" i="5"/>
  <c r="R236" i="5"/>
  <c r="Q236" i="5"/>
  <c r="P236" i="5"/>
  <c r="O236" i="5"/>
  <c r="N236" i="5"/>
  <c r="M236" i="5"/>
  <c r="L236" i="5"/>
  <c r="K236" i="5"/>
  <c r="J236" i="5"/>
  <c r="U235" i="5"/>
  <c r="T235" i="5"/>
  <c r="S235" i="5"/>
  <c r="R235" i="5"/>
  <c r="Q235" i="5"/>
  <c r="P235" i="5"/>
  <c r="O235" i="5"/>
  <c r="N235" i="5"/>
  <c r="M235" i="5"/>
  <c r="L235" i="5"/>
  <c r="K235" i="5"/>
  <c r="J235" i="5"/>
  <c r="U234" i="5"/>
  <c r="T234" i="5"/>
  <c r="S234" i="5"/>
  <c r="R234" i="5"/>
  <c r="Q234" i="5"/>
  <c r="P234" i="5"/>
  <c r="O234" i="5"/>
  <c r="N234" i="5"/>
  <c r="M234" i="5"/>
  <c r="L234" i="5"/>
  <c r="K234" i="5"/>
  <c r="J234" i="5"/>
  <c r="U232" i="5"/>
  <c r="T232" i="5"/>
  <c r="S232" i="5"/>
  <c r="R232" i="5"/>
  <c r="Q232" i="5"/>
  <c r="P232" i="5"/>
  <c r="O232" i="5"/>
  <c r="N232" i="5"/>
  <c r="M232" i="5"/>
  <c r="L232" i="5"/>
  <c r="K232" i="5"/>
  <c r="J232" i="5"/>
  <c r="U231" i="5"/>
  <c r="T231" i="5"/>
  <c r="S231" i="5"/>
  <c r="R231" i="5"/>
  <c r="Q231" i="5"/>
  <c r="P231" i="5"/>
  <c r="O231" i="5"/>
  <c r="N231" i="5"/>
  <c r="M231" i="5"/>
  <c r="L231" i="5"/>
  <c r="K231" i="5"/>
  <c r="J231" i="5"/>
  <c r="U230" i="5"/>
  <c r="T230" i="5"/>
  <c r="S230" i="5"/>
  <c r="R230" i="5"/>
  <c r="Q230" i="5"/>
  <c r="P230" i="5"/>
  <c r="O230" i="5"/>
  <c r="N230" i="5"/>
  <c r="M230" i="5"/>
  <c r="L230" i="5"/>
  <c r="K230" i="5"/>
  <c r="J230" i="5"/>
  <c r="U228" i="5"/>
  <c r="T228" i="5"/>
  <c r="S228" i="5"/>
  <c r="R228" i="5"/>
  <c r="Q228" i="5"/>
  <c r="P228" i="5"/>
  <c r="O228" i="5"/>
  <c r="N228" i="5"/>
  <c r="M228" i="5"/>
  <c r="L228" i="5"/>
  <c r="K228" i="5"/>
  <c r="J228" i="5"/>
  <c r="U227" i="5"/>
  <c r="T227" i="5"/>
  <c r="S227" i="5"/>
  <c r="R227" i="5"/>
  <c r="Q227" i="5"/>
  <c r="P227" i="5"/>
  <c r="O227" i="5"/>
  <c r="N227" i="5"/>
  <c r="M227" i="5"/>
  <c r="L227" i="5"/>
  <c r="K227" i="5"/>
  <c r="J227" i="5"/>
  <c r="U226" i="5"/>
  <c r="T226" i="5"/>
  <c r="S226" i="5"/>
  <c r="R226" i="5"/>
  <c r="Q226" i="5"/>
  <c r="P226" i="5"/>
  <c r="O226" i="5"/>
  <c r="N226" i="5"/>
  <c r="M226" i="5"/>
  <c r="L226" i="5"/>
  <c r="K226" i="5"/>
  <c r="J226" i="5"/>
  <c r="U224" i="5"/>
  <c r="T224" i="5"/>
  <c r="S224" i="5"/>
  <c r="R224" i="5"/>
  <c r="Q224" i="5"/>
  <c r="P224" i="5"/>
  <c r="O224" i="5"/>
  <c r="N224" i="5"/>
  <c r="M224" i="5"/>
  <c r="L224" i="5"/>
  <c r="K224" i="5"/>
  <c r="J224" i="5"/>
  <c r="U223" i="5"/>
  <c r="T223" i="5"/>
  <c r="S223" i="5"/>
  <c r="R223" i="5"/>
  <c r="Q223" i="5"/>
  <c r="P223" i="5"/>
  <c r="O223" i="5"/>
  <c r="N223" i="5"/>
  <c r="M223" i="5"/>
  <c r="L223" i="5"/>
  <c r="K223" i="5"/>
  <c r="J223" i="5"/>
  <c r="U222" i="5"/>
  <c r="T222" i="5"/>
  <c r="S222" i="5"/>
  <c r="R222" i="5"/>
  <c r="Q222" i="5"/>
  <c r="P222" i="5"/>
  <c r="O222" i="5"/>
  <c r="N222" i="5"/>
  <c r="M222" i="5"/>
  <c r="L222" i="5"/>
  <c r="K222" i="5"/>
  <c r="J222" i="5"/>
  <c r="U221" i="5"/>
  <c r="T221" i="5"/>
  <c r="S221" i="5"/>
  <c r="R221" i="5"/>
  <c r="Q221" i="5"/>
  <c r="P221" i="5"/>
  <c r="O221" i="5"/>
  <c r="N221" i="5"/>
  <c r="M221" i="5"/>
  <c r="L221" i="5"/>
  <c r="K221" i="5"/>
  <c r="J221" i="5"/>
  <c r="U220" i="5"/>
  <c r="T220" i="5"/>
  <c r="S220" i="5"/>
  <c r="R220" i="5"/>
  <c r="Q220" i="5"/>
  <c r="P220" i="5"/>
  <c r="O220" i="5"/>
  <c r="N220" i="5"/>
  <c r="M220" i="5"/>
  <c r="L220" i="5"/>
  <c r="K220" i="5"/>
  <c r="J220" i="5"/>
  <c r="U219" i="5"/>
  <c r="T219" i="5"/>
  <c r="S219" i="5"/>
  <c r="R219" i="5"/>
  <c r="Q219" i="5"/>
  <c r="P219" i="5"/>
  <c r="O219" i="5"/>
  <c r="N219" i="5"/>
  <c r="M219" i="5"/>
  <c r="L219" i="5"/>
  <c r="K219" i="5"/>
  <c r="J219" i="5"/>
  <c r="U218" i="5"/>
  <c r="T218" i="5"/>
  <c r="S218" i="5"/>
  <c r="R218" i="5"/>
  <c r="Q218" i="5"/>
  <c r="P218" i="5"/>
  <c r="O218" i="5"/>
  <c r="N218" i="5"/>
  <c r="M218" i="5"/>
  <c r="L218" i="5"/>
  <c r="K218" i="5"/>
  <c r="J218" i="5"/>
  <c r="U217" i="5"/>
  <c r="T217" i="5"/>
  <c r="S217" i="5"/>
  <c r="R217" i="5"/>
  <c r="Q217" i="5"/>
  <c r="P217" i="5"/>
  <c r="O217" i="5"/>
  <c r="N217" i="5"/>
  <c r="M217" i="5"/>
  <c r="L217" i="5"/>
  <c r="K217" i="5"/>
  <c r="J217" i="5"/>
  <c r="U216" i="5"/>
  <c r="T216" i="5"/>
  <c r="S216" i="5"/>
  <c r="R216" i="5"/>
  <c r="Q216" i="5"/>
  <c r="P216" i="5"/>
  <c r="O216" i="5"/>
  <c r="N216" i="5"/>
  <c r="M216" i="5"/>
  <c r="L216" i="5"/>
  <c r="K216" i="5"/>
  <c r="J216" i="5"/>
  <c r="U214" i="5"/>
  <c r="T214" i="5"/>
  <c r="S214" i="5"/>
  <c r="R214" i="5"/>
  <c r="Q214" i="5"/>
  <c r="P214" i="5"/>
  <c r="O214" i="5"/>
  <c r="N214" i="5"/>
  <c r="M214" i="5"/>
  <c r="L214" i="5"/>
  <c r="K214" i="5"/>
  <c r="J214" i="5"/>
  <c r="U213" i="5"/>
  <c r="T213" i="5"/>
  <c r="S213" i="5"/>
  <c r="R213" i="5"/>
  <c r="Q213" i="5"/>
  <c r="P213" i="5"/>
  <c r="O213" i="5"/>
  <c r="N213" i="5"/>
  <c r="M213" i="5"/>
  <c r="L213" i="5"/>
  <c r="K213" i="5"/>
  <c r="J213" i="5"/>
  <c r="U212" i="5"/>
  <c r="T212" i="5"/>
  <c r="S212" i="5"/>
  <c r="R212" i="5"/>
  <c r="Q212" i="5"/>
  <c r="P212" i="5"/>
  <c r="O212" i="5"/>
  <c r="N212" i="5"/>
  <c r="M212" i="5"/>
  <c r="L212" i="5"/>
  <c r="K212" i="5"/>
  <c r="J212" i="5"/>
  <c r="U211" i="5"/>
  <c r="T211" i="5"/>
  <c r="S211" i="5"/>
  <c r="R211" i="5"/>
  <c r="Q211" i="5"/>
  <c r="P211" i="5"/>
  <c r="O211" i="5"/>
  <c r="N211" i="5"/>
  <c r="M211" i="5"/>
  <c r="L211" i="5"/>
  <c r="K211" i="5"/>
  <c r="J211" i="5"/>
  <c r="U210" i="5"/>
  <c r="T210" i="5"/>
  <c r="S210" i="5"/>
  <c r="R210" i="5"/>
  <c r="Q210" i="5"/>
  <c r="P210" i="5"/>
  <c r="O210" i="5"/>
  <c r="N210" i="5"/>
  <c r="M210" i="5"/>
  <c r="L210" i="5"/>
  <c r="K210" i="5"/>
  <c r="J210" i="5"/>
  <c r="U209" i="5"/>
  <c r="T209" i="5"/>
  <c r="S209" i="5"/>
  <c r="R209" i="5"/>
  <c r="Q209" i="5"/>
  <c r="P209" i="5"/>
  <c r="O209" i="5"/>
  <c r="N209" i="5"/>
  <c r="M209" i="5"/>
  <c r="L209" i="5"/>
  <c r="K209" i="5"/>
  <c r="J209" i="5"/>
  <c r="U208" i="5"/>
  <c r="T208" i="5"/>
  <c r="S208" i="5"/>
  <c r="R208" i="5"/>
  <c r="Q208" i="5"/>
  <c r="P208" i="5"/>
  <c r="O208" i="5"/>
  <c r="N208" i="5"/>
  <c r="M208" i="5"/>
  <c r="L208" i="5"/>
  <c r="K208" i="5"/>
  <c r="J208" i="5"/>
  <c r="U207" i="5"/>
  <c r="T207" i="5"/>
  <c r="S207" i="5"/>
  <c r="R207" i="5"/>
  <c r="Q207" i="5"/>
  <c r="P207" i="5"/>
  <c r="O207" i="5"/>
  <c r="N207" i="5"/>
  <c r="M207" i="5"/>
  <c r="L207" i="5"/>
  <c r="K207" i="5"/>
  <c r="J207" i="5"/>
  <c r="U206" i="5"/>
  <c r="T206" i="5"/>
  <c r="S206" i="5"/>
  <c r="R206" i="5"/>
  <c r="Q206" i="5"/>
  <c r="P206" i="5"/>
  <c r="O206" i="5"/>
  <c r="N206" i="5"/>
  <c r="M206" i="5"/>
  <c r="L206" i="5"/>
  <c r="K206" i="5"/>
  <c r="J206" i="5"/>
  <c r="U203" i="5"/>
  <c r="T203" i="5"/>
  <c r="S203" i="5"/>
  <c r="R203" i="5"/>
  <c r="Q203" i="5"/>
  <c r="P203" i="5"/>
  <c r="O203" i="5"/>
  <c r="N203" i="5"/>
  <c r="M203" i="5"/>
  <c r="L203" i="5"/>
  <c r="K203" i="5"/>
  <c r="J203" i="5"/>
  <c r="U202" i="5"/>
  <c r="T202" i="5"/>
  <c r="S202" i="5"/>
  <c r="R202" i="5"/>
  <c r="Q202" i="5"/>
  <c r="P202" i="5"/>
  <c r="O202" i="5"/>
  <c r="N202" i="5"/>
  <c r="M202" i="5"/>
  <c r="L202" i="5"/>
  <c r="K202" i="5"/>
  <c r="J202" i="5"/>
  <c r="U201" i="5"/>
  <c r="T201" i="5"/>
  <c r="S201" i="5"/>
  <c r="R201" i="5"/>
  <c r="Q201" i="5"/>
  <c r="P201" i="5"/>
  <c r="O201" i="5"/>
  <c r="N201" i="5"/>
  <c r="M201" i="5"/>
  <c r="L201" i="5"/>
  <c r="K201" i="5"/>
  <c r="J201" i="5"/>
  <c r="U200" i="5"/>
  <c r="T200" i="5"/>
  <c r="S200" i="5"/>
  <c r="R200" i="5"/>
  <c r="Q200" i="5"/>
  <c r="P200" i="5"/>
  <c r="O200" i="5"/>
  <c r="N200" i="5"/>
  <c r="M200" i="5"/>
  <c r="L200" i="5"/>
  <c r="K200" i="5"/>
  <c r="J200" i="5"/>
  <c r="U199" i="5"/>
  <c r="T199" i="5"/>
  <c r="S199" i="5"/>
  <c r="R199" i="5"/>
  <c r="Q199" i="5"/>
  <c r="P199" i="5"/>
  <c r="O199" i="5"/>
  <c r="N199" i="5"/>
  <c r="M199" i="5"/>
  <c r="L199" i="5"/>
  <c r="K199" i="5"/>
  <c r="J199" i="5"/>
  <c r="U198" i="5"/>
  <c r="T198" i="5"/>
  <c r="S198" i="5"/>
  <c r="R198" i="5"/>
  <c r="Q198" i="5"/>
  <c r="P198" i="5"/>
  <c r="O198" i="5"/>
  <c r="N198" i="5"/>
  <c r="M198" i="5"/>
  <c r="L198" i="5"/>
  <c r="K198" i="5"/>
  <c r="J198" i="5"/>
  <c r="U197" i="5"/>
  <c r="T197" i="5"/>
  <c r="S197" i="5"/>
  <c r="R197" i="5"/>
  <c r="Q197" i="5"/>
  <c r="P197" i="5"/>
  <c r="O197" i="5"/>
  <c r="N197" i="5"/>
  <c r="M197" i="5"/>
  <c r="L197" i="5"/>
  <c r="K197" i="5"/>
  <c r="J197" i="5"/>
  <c r="U196" i="5"/>
  <c r="T196" i="5"/>
  <c r="S196" i="5"/>
  <c r="R196" i="5"/>
  <c r="Q196" i="5"/>
  <c r="P196" i="5"/>
  <c r="O196" i="5"/>
  <c r="N196" i="5"/>
  <c r="M196" i="5"/>
  <c r="L196" i="5"/>
  <c r="K196" i="5"/>
  <c r="J196" i="5"/>
  <c r="U195" i="5"/>
  <c r="T195" i="5"/>
  <c r="S195" i="5"/>
  <c r="R195" i="5"/>
  <c r="Q195" i="5"/>
  <c r="P195" i="5"/>
  <c r="O195" i="5"/>
  <c r="N195" i="5"/>
  <c r="M195" i="5"/>
  <c r="L195" i="5"/>
  <c r="K195" i="5"/>
  <c r="J195" i="5"/>
  <c r="U194" i="5"/>
  <c r="T194" i="5"/>
  <c r="S194" i="5"/>
  <c r="R194" i="5"/>
  <c r="Q194" i="5"/>
  <c r="P194" i="5"/>
  <c r="O194" i="5"/>
  <c r="N194" i="5"/>
  <c r="M194" i="5"/>
  <c r="L194" i="5"/>
  <c r="K194" i="5"/>
  <c r="J194" i="5"/>
  <c r="U193" i="5"/>
  <c r="T193" i="5"/>
  <c r="S193" i="5"/>
  <c r="R193" i="5"/>
  <c r="Q193" i="5"/>
  <c r="P193" i="5"/>
  <c r="O193" i="5"/>
  <c r="N193" i="5"/>
  <c r="M193" i="5"/>
  <c r="L193" i="5"/>
  <c r="K193" i="5"/>
  <c r="J193" i="5"/>
  <c r="U192" i="5"/>
  <c r="T192" i="5"/>
  <c r="S192" i="5"/>
  <c r="R192" i="5"/>
  <c r="Q192" i="5"/>
  <c r="P192" i="5"/>
  <c r="O192" i="5"/>
  <c r="N192" i="5"/>
  <c r="M192" i="5"/>
  <c r="L192" i="5"/>
  <c r="K192" i="5"/>
  <c r="J192" i="5"/>
  <c r="U191" i="5"/>
  <c r="T191" i="5"/>
  <c r="S191" i="5"/>
  <c r="R191" i="5"/>
  <c r="Q191" i="5"/>
  <c r="P191" i="5"/>
  <c r="O191" i="5"/>
  <c r="N191" i="5"/>
  <c r="M191" i="5"/>
  <c r="L191" i="5"/>
  <c r="K191" i="5"/>
  <c r="J191" i="5"/>
  <c r="U188" i="5"/>
  <c r="T188" i="5"/>
  <c r="S188" i="5"/>
  <c r="R188" i="5"/>
  <c r="Q188" i="5"/>
  <c r="P188" i="5"/>
  <c r="O188" i="5"/>
  <c r="N188" i="5"/>
  <c r="M188" i="5"/>
  <c r="L188" i="5"/>
  <c r="K188" i="5"/>
  <c r="J188" i="5"/>
  <c r="U187" i="5"/>
  <c r="T187" i="5"/>
  <c r="S187" i="5"/>
  <c r="R187" i="5"/>
  <c r="Q187" i="5"/>
  <c r="P187" i="5"/>
  <c r="O187" i="5"/>
  <c r="N187" i="5"/>
  <c r="M187" i="5"/>
  <c r="L187" i="5"/>
  <c r="K187" i="5"/>
  <c r="J187" i="5"/>
  <c r="U186" i="5"/>
  <c r="T186" i="5"/>
  <c r="S186" i="5"/>
  <c r="R186" i="5"/>
  <c r="Q186" i="5"/>
  <c r="P186" i="5"/>
  <c r="O186" i="5"/>
  <c r="N186" i="5"/>
  <c r="M186" i="5"/>
  <c r="L186" i="5"/>
  <c r="K186" i="5"/>
  <c r="J186" i="5"/>
  <c r="U185" i="5"/>
  <c r="T185" i="5"/>
  <c r="S185" i="5"/>
  <c r="R185" i="5"/>
  <c r="Q185" i="5"/>
  <c r="P185" i="5"/>
  <c r="O185" i="5"/>
  <c r="N185" i="5"/>
  <c r="M185" i="5"/>
  <c r="L185" i="5"/>
  <c r="K185" i="5"/>
  <c r="J185" i="5"/>
  <c r="U184" i="5"/>
  <c r="T184" i="5"/>
  <c r="S184" i="5"/>
  <c r="R184" i="5"/>
  <c r="Q184" i="5"/>
  <c r="P184" i="5"/>
  <c r="O184" i="5"/>
  <c r="N184" i="5"/>
  <c r="M184" i="5"/>
  <c r="L184" i="5"/>
  <c r="K184" i="5"/>
  <c r="J184" i="5"/>
  <c r="U182" i="5"/>
  <c r="T182" i="5"/>
  <c r="S182" i="5"/>
  <c r="R182" i="5"/>
  <c r="Q182" i="5"/>
  <c r="P182" i="5"/>
  <c r="O182" i="5"/>
  <c r="N182" i="5"/>
  <c r="M182" i="5"/>
  <c r="L182" i="5"/>
  <c r="K182" i="5"/>
  <c r="J182" i="5"/>
  <c r="U181" i="5"/>
  <c r="T181" i="5"/>
  <c r="S181" i="5"/>
  <c r="R181" i="5"/>
  <c r="Q181" i="5"/>
  <c r="P181" i="5"/>
  <c r="O181" i="5"/>
  <c r="N181" i="5"/>
  <c r="M181" i="5"/>
  <c r="L181" i="5"/>
  <c r="K181" i="5"/>
  <c r="J181" i="5"/>
  <c r="U180" i="5"/>
  <c r="T180" i="5"/>
  <c r="S180" i="5"/>
  <c r="R180" i="5"/>
  <c r="Q180" i="5"/>
  <c r="P180" i="5"/>
  <c r="O180" i="5"/>
  <c r="N180" i="5"/>
  <c r="M180" i="5"/>
  <c r="L180" i="5"/>
  <c r="K180" i="5"/>
  <c r="J180" i="5"/>
  <c r="U179" i="5"/>
  <c r="T179" i="5"/>
  <c r="S179" i="5"/>
  <c r="R179" i="5"/>
  <c r="Q179" i="5"/>
  <c r="P179" i="5"/>
  <c r="O179" i="5"/>
  <c r="N179" i="5"/>
  <c r="M179" i="5"/>
  <c r="L179" i="5"/>
  <c r="K179" i="5"/>
  <c r="J179" i="5"/>
  <c r="U178" i="5"/>
  <c r="T178" i="5"/>
  <c r="S178" i="5"/>
  <c r="R178" i="5"/>
  <c r="Q178" i="5"/>
  <c r="P178" i="5"/>
  <c r="O178" i="5"/>
  <c r="N178" i="5"/>
  <c r="M178" i="5"/>
  <c r="L178" i="5"/>
  <c r="K178" i="5"/>
  <c r="J178" i="5"/>
  <c r="U177" i="5"/>
  <c r="T177" i="5"/>
  <c r="S177" i="5"/>
  <c r="R177" i="5"/>
  <c r="Q177" i="5"/>
  <c r="P177" i="5"/>
  <c r="O177" i="5"/>
  <c r="N177" i="5"/>
  <c r="M177" i="5"/>
  <c r="L177" i="5"/>
  <c r="K177" i="5"/>
  <c r="J177" i="5"/>
  <c r="U172" i="5"/>
  <c r="T172" i="5"/>
  <c r="S172" i="5"/>
  <c r="R172" i="5"/>
  <c r="Q172" i="5"/>
  <c r="P172" i="5"/>
  <c r="O172" i="5"/>
  <c r="N172" i="5"/>
  <c r="M172" i="5"/>
  <c r="L172" i="5"/>
  <c r="K172" i="5"/>
  <c r="J172" i="5"/>
  <c r="U175" i="5"/>
  <c r="T175" i="5"/>
  <c r="S175" i="5"/>
  <c r="R175" i="5"/>
  <c r="Q175" i="5"/>
  <c r="P175" i="5"/>
  <c r="O175" i="5"/>
  <c r="N175" i="5"/>
  <c r="M175" i="5"/>
  <c r="L175" i="5"/>
  <c r="K175" i="5"/>
  <c r="J175" i="5"/>
  <c r="U174" i="5"/>
  <c r="T174" i="5"/>
  <c r="S174" i="5"/>
  <c r="R174" i="5"/>
  <c r="Q174" i="5"/>
  <c r="P174" i="5"/>
  <c r="O174" i="5"/>
  <c r="N174" i="5"/>
  <c r="M174" i="5"/>
  <c r="L174" i="5"/>
  <c r="K174" i="5"/>
  <c r="J174" i="5"/>
  <c r="U173" i="5"/>
  <c r="T173" i="5"/>
  <c r="S173" i="5"/>
  <c r="R173" i="5"/>
  <c r="Q173" i="5"/>
  <c r="P173" i="5"/>
  <c r="O173" i="5"/>
  <c r="N173" i="5"/>
  <c r="M173" i="5"/>
  <c r="L173" i="5"/>
  <c r="K173" i="5"/>
  <c r="J173" i="5"/>
  <c r="U170" i="5"/>
  <c r="T170" i="5"/>
  <c r="S170" i="5"/>
  <c r="R170" i="5"/>
  <c r="Q170" i="5"/>
  <c r="P170" i="5"/>
  <c r="O170" i="5"/>
  <c r="N170" i="5"/>
  <c r="M170" i="5"/>
  <c r="L170" i="5"/>
  <c r="K170" i="5"/>
  <c r="J170" i="5"/>
  <c r="U169" i="5"/>
  <c r="T169" i="5"/>
  <c r="S169" i="5"/>
  <c r="R169" i="5"/>
  <c r="Q169" i="5"/>
  <c r="P169" i="5"/>
  <c r="O169" i="5"/>
  <c r="N169" i="5"/>
  <c r="M169" i="5"/>
  <c r="L169" i="5"/>
  <c r="K169" i="5"/>
  <c r="J169" i="5"/>
  <c r="U168" i="5"/>
  <c r="T168" i="5"/>
  <c r="S168" i="5"/>
  <c r="R168" i="5"/>
  <c r="Q168" i="5"/>
  <c r="P168" i="5"/>
  <c r="O168" i="5"/>
  <c r="N168" i="5"/>
  <c r="M168" i="5"/>
  <c r="L168" i="5"/>
  <c r="K168" i="5"/>
  <c r="J168" i="5"/>
  <c r="U167" i="5"/>
  <c r="T167" i="5"/>
  <c r="S167" i="5"/>
  <c r="R167" i="5"/>
  <c r="Q167" i="5"/>
  <c r="P167" i="5"/>
  <c r="O167" i="5"/>
  <c r="N167" i="5"/>
  <c r="M167" i="5"/>
  <c r="L167" i="5"/>
  <c r="K167" i="5"/>
  <c r="J167" i="5"/>
  <c r="U165" i="5"/>
  <c r="T165" i="5"/>
  <c r="S165" i="5"/>
  <c r="R165" i="5"/>
  <c r="Q165" i="5"/>
  <c r="P165" i="5"/>
  <c r="O165" i="5"/>
  <c r="N165" i="5"/>
  <c r="M165" i="5"/>
  <c r="L165" i="5"/>
  <c r="K165" i="5"/>
  <c r="J165" i="5"/>
  <c r="U164" i="5"/>
  <c r="T164" i="5"/>
  <c r="S164" i="5"/>
  <c r="R164" i="5"/>
  <c r="Q164" i="5"/>
  <c r="P164" i="5"/>
  <c r="O164" i="5"/>
  <c r="N164" i="5"/>
  <c r="M164" i="5"/>
  <c r="L164" i="5"/>
  <c r="K164" i="5"/>
  <c r="J164" i="5"/>
  <c r="U162" i="5"/>
  <c r="T162" i="5"/>
  <c r="S162" i="5"/>
  <c r="R162" i="5"/>
  <c r="Q162" i="5"/>
  <c r="P162" i="5"/>
  <c r="O162" i="5"/>
  <c r="N162" i="5"/>
  <c r="M162" i="5"/>
  <c r="L162" i="5"/>
  <c r="K162" i="5"/>
  <c r="J162" i="5"/>
  <c r="U161" i="5"/>
  <c r="T161" i="5"/>
  <c r="S161" i="5"/>
  <c r="R161" i="5"/>
  <c r="Q161" i="5"/>
  <c r="P161" i="5"/>
  <c r="O161" i="5"/>
  <c r="N161" i="5"/>
  <c r="M161" i="5"/>
  <c r="L161" i="5"/>
  <c r="K161" i="5"/>
  <c r="J161" i="5"/>
  <c r="U159" i="5"/>
  <c r="T159" i="5"/>
  <c r="S159" i="5"/>
  <c r="R159" i="5"/>
  <c r="Q159" i="5"/>
  <c r="P159" i="5"/>
  <c r="O159" i="5"/>
  <c r="N159" i="5"/>
  <c r="M159" i="5"/>
  <c r="L159" i="5"/>
  <c r="K159" i="5"/>
  <c r="J159" i="5"/>
  <c r="U158" i="5"/>
  <c r="T158" i="5"/>
  <c r="S158" i="5"/>
  <c r="R158" i="5"/>
  <c r="Q158" i="5"/>
  <c r="P158" i="5"/>
  <c r="O158" i="5"/>
  <c r="N158" i="5"/>
  <c r="M158" i="5"/>
  <c r="L158" i="5"/>
  <c r="K158" i="5"/>
  <c r="J158" i="5"/>
  <c r="U157" i="5"/>
  <c r="T157" i="5"/>
  <c r="S157" i="5"/>
  <c r="R157" i="5"/>
  <c r="Q157" i="5"/>
  <c r="P157" i="5"/>
  <c r="O157" i="5"/>
  <c r="N157" i="5"/>
  <c r="M157" i="5"/>
  <c r="L157" i="5"/>
  <c r="K157" i="5"/>
  <c r="J157" i="5"/>
  <c r="U155" i="5"/>
  <c r="T155" i="5"/>
  <c r="S155" i="5"/>
  <c r="R155" i="5"/>
  <c r="Q155" i="5"/>
  <c r="P155" i="5"/>
  <c r="O155" i="5"/>
  <c r="N155" i="5"/>
  <c r="M155" i="5"/>
  <c r="L155" i="5"/>
  <c r="K155" i="5"/>
  <c r="J155" i="5"/>
  <c r="U154" i="5"/>
  <c r="T154" i="5"/>
  <c r="S154" i="5"/>
  <c r="R154" i="5"/>
  <c r="Q154" i="5"/>
  <c r="P154" i="5"/>
  <c r="O154" i="5"/>
  <c r="N154" i="5"/>
  <c r="M154" i="5"/>
  <c r="L154" i="5"/>
  <c r="K154" i="5"/>
  <c r="J154" i="5"/>
  <c r="U153" i="5"/>
  <c r="T153" i="5"/>
  <c r="S153" i="5"/>
  <c r="R153" i="5"/>
  <c r="Q153" i="5"/>
  <c r="P153" i="5"/>
  <c r="O153" i="5"/>
  <c r="N153" i="5"/>
  <c r="M153" i="5"/>
  <c r="L153" i="5"/>
  <c r="K153" i="5"/>
  <c r="J153" i="5"/>
  <c r="U152" i="5"/>
  <c r="T152" i="5"/>
  <c r="S152" i="5"/>
  <c r="R152" i="5"/>
  <c r="Q152" i="5"/>
  <c r="P152" i="5"/>
  <c r="O152" i="5"/>
  <c r="N152" i="5"/>
  <c r="M152" i="5"/>
  <c r="L152" i="5"/>
  <c r="K152" i="5"/>
  <c r="J152" i="5"/>
  <c r="U151" i="5"/>
  <c r="T151" i="5"/>
  <c r="S151" i="5"/>
  <c r="R151" i="5"/>
  <c r="Q151" i="5"/>
  <c r="P151" i="5"/>
  <c r="O151" i="5"/>
  <c r="N151" i="5"/>
  <c r="M151" i="5"/>
  <c r="L151" i="5"/>
  <c r="K151" i="5"/>
  <c r="J151" i="5"/>
  <c r="U150" i="5"/>
  <c r="T150" i="5"/>
  <c r="S150" i="5"/>
  <c r="R150" i="5"/>
  <c r="Q150" i="5"/>
  <c r="P150" i="5"/>
  <c r="O150" i="5"/>
  <c r="N150" i="5"/>
  <c r="M150" i="5"/>
  <c r="L150" i="5"/>
  <c r="K150" i="5"/>
  <c r="J150" i="5"/>
  <c r="U148" i="5"/>
  <c r="T148" i="5"/>
  <c r="S148" i="5"/>
  <c r="R148" i="5"/>
  <c r="Q148" i="5"/>
  <c r="P148" i="5"/>
  <c r="O148" i="5"/>
  <c r="N148" i="5"/>
  <c r="M148" i="5"/>
  <c r="L148" i="5"/>
  <c r="K148" i="5"/>
  <c r="J148" i="5"/>
  <c r="U147" i="5"/>
  <c r="T147" i="5"/>
  <c r="S147" i="5"/>
  <c r="R147" i="5"/>
  <c r="Q147" i="5"/>
  <c r="P147" i="5"/>
  <c r="O147" i="5"/>
  <c r="N147" i="5"/>
  <c r="M147" i="5"/>
  <c r="L147" i="5"/>
  <c r="K147" i="5"/>
  <c r="J147" i="5"/>
  <c r="U146" i="5"/>
  <c r="T146" i="5"/>
  <c r="S146" i="5"/>
  <c r="R146" i="5"/>
  <c r="Q146" i="5"/>
  <c r="P146" i="5"/>
  <c r="O146" i="5"/>
  <c r="N146" i="5"/>
  <c r="M146" i="5"/>
  <c r="L146" i="5"/>
  <c r="K146" i="5"/>
  <c r="J146" i="5"/>
  <c r="U145" i="5"/>
  <c r="T145" i="5"/>
  <c r="S145" i="5"/>
  <c r="R145" i="5"/>
  <c r="Q145" i="5"/>
  <c r="P145" i="5"/>
  <c r="O145" i="5"/>
  <c r="N145" i="5"/>
  <c r="M145" i="5"/>
  <c r="L145" i="5"/>
  <c r="K145" i="5"/>
  <c r="J145" i="5"/>
  <c r="U144" i="5"/>
  <c r="T144" i="5"/>
  <c r="S144" i="5"/>
  <c r="R144" i="5"/>
  <c r="Q144" i="5"/>
  <c r="P144" i="5"/>
  <c r="O144" i="5"/>
  <c r="N144" i="5"/>
  <c r="M144" i="5"/>
  <c r="L144" i="5"/>
  <c r="K144" i="5"/>
  <c r="J144" i="5"/>
  <c r="U142" i="5"/>
  <c r="T142" i="5"/>
  <c r="S142" i="5"/>
  <c r="R142" i="5"/>
  <c r="Q142" i="5"/>
  <c r="P142" i="5"/>
  <c r="O142" i="5"/>
  <c r="N142" i="5"/>
  <c r="M142" i="5"/>
  <c r="L142" i="5"/>
  <c r="K142" i="5"/>
  <c r="J142" i="5"/>
  <c r="U141" i="5"/>
  <c r="T141" i="5"/>
  <c r="S141" i="5"/>
  <c r="R141" i="5"/>
  <c r="Q141" i="5"/>
  <c r="P141" i="5"/>
  <c r="O141" i="5"/>
  <c r="N141" i="5"/>
  <c r="M141" i="5"/>
  <c r="L141" i="5"/>
  <c r="K141" i="5"/>
  <c r="J141" i="5"/>
  <c r="U140" i="5"/>
  <c r="T140" i="5"/>
  <c r="S140" i="5"/>
  <c r="R140" i="5"/>
  <c r="Q140" i="5"/>
  <c r="P140" i="5"/>
  <c r="O140" i="5"/>
  <c r="N140" i="5"/>
  <c r="M140" i="5"/>
  <c r="L140" i="5"/>
  <c r="K140" i="5"/>
  <c r="J140" i="5"/>
  <c r="U139" i="5"/>
  <c r="T139" i="5"/>
  <c r="S139" i="5"/>
  <c r="R139" i="5"/>
  <c r="Q139" i="5"/>
  <c r="P139" i="5"/>
  <c r="O139" i="5"/>
  <c r="N139" i="5"/>
  <c r="M139" i="5"/>
  <c r="L139" i="5"/>
  <c r="K139" i="5"/>
  <c r="J139" i="5"/>
  <c r="U138" i="5"/>
  <c r="T138" i="5"/>
  <c r="S138" i="5"/>
  <c r="R138" i="5"/>
  <c r="Q138" i="5"/>
  <c r="P138" i="5"/>
  <c r="O138" i="5"/>
  <c r="N138" i="5"/>
  <c r="M138" i="5"/>
  <c r="L138" i="5"/>
  <c r="K138" i="5"/>
  <c r="J138" i="5"/>
  <c r="U137" i="5"/>
  <c r="T137" i="5"/>
  <c r="S137" i="5"/>
  <c r="R137" i="5"/>
  <c r="Q137" i="5"/>
  <c r="P137" i="5"/>
  <c r="O137" i="5"/>
  <c r="N137" i="5"/>
  <c r="M137" i="5"/>
  <c r="L137" i="5"/>
  <c r="K137" i="5"/>
  <c r="J137" i="5"/>
  <c r="U136" i="5"/>
  <c r="T136" i="5"/>
  <c r="S136" i="5"/>
  <c r="R136" i="5"/>
  <c r="Q136" i="5"/>
  <c r="P136" i="5"/>
  <c r="O136" i="5"/>
  <c r="N136" i="5"/>
  <c r="M136" i="5"/>
  <c r="L136" i="5"/>
  <c r="K136" i="5"/>
  <c r="J136" i="5"/>
  <c r="U134" i="5"/>
  <c r="T134" i="5"/>
  <c r="S134" i="5"/>
  <c r="R134" i="5"/>
  <c r="Q134" i="5"/>
  <c r="P134" i="5"/>
  <c r="O134" i="5"/>
  <c r="N134" i="5"/>
  <c r="M134" i="5"/>
  <c r="L134" i="5"/>
  <c r="K134" i="5"/>
  <c r="J134" i="5"/>
  <c r="U133" i="5"/>
  <c r="T133" i="5"/>
  <c r="S133" i="5"/>
  <c r="R133" i="5"/>
  <c r="Q133" i="5"/>
  <c r="P133" i="5"/>
  <c r="O133" i="5"/>
  <c r="N133" i="5"/>
  <c r="M133" i="5"/>
  <c r="L133" i="5"/>
  <c r="K133" i="5"/>
  <c r="J133" i="5"/>
  <c r="U132" i="5"/>
  <c r="T132" i="5"/>
  <c r="S132" i="5"/>
  <c r="R132" i="5"/>
  <c r="Q132" i="5"/>
  <c r="P132" i="5"/>
  <c r="O132" i="5"/>
  <c r="N132" i="5"/>
  <c r="M132" i="5"/>
  <c r="L132" i="5"/>
  <c r="K132" i="5"/>
  <c r="J132" i="5"/>
  <c r="U131" i="5"/>
  <c r="T131" i="5"/>
  <c r="S131" i="5"/>
  <c r="R131" i="5"/>
  <c r="Q131" i="5"/>
  <c r="P131" i="5"/>
  <c r="O131" i="5"/>
  <c r="N131" i="5"/>
  <c r="M131" i="5"/>
  <c r="L131" i="5"/>
  <c r="K131" i="5"/>
  <c r="J131" i="5"/>
  <c r="U130" i="5"/>
  <c r="T130" i="5"/>
  <c r="S130" i="5"/>
  <c r="R130" i="5"/>
  <c r="Q130" i="5"/>
  <c r="P130" i="5"/>
  <c r="O130" i="5"/>
  <c r="N130" i="5"/>
  <c r="M130" i="5"/>
  <c r="L130" i="5"/>
  <c r="K130" i="5"/>
  <c r="J130" i="5"/>
  <c r="U129" i="5"/>
  <c r="T129" i="5"/>
  <c r="S129" i="5"/>
  <c r="R129" i="5"/>
  <c r="Q129" i="5"/>
  <c r="P129" i="5"/>
  <c r="O129" i="5"/>
  <c r="N129" i="5"/>
  <c r="M129" i="5"/>
  <c r="L129" i="5"/>
  <c r="K129" i="5"/>
  <c r="J129" i="5"/>
  <c r="U128" i="5"/>
  <c r="T128" i="5"/>
  <c r="S128" i="5"/>
  <c r="R128" i="5"/>
  <c r="Q128" i="5"/>
  <c r="P128" i="5"/>
  <c r="O128" i="5"/>
  <c r="N128" i="5"/>
  <c r="M128" i="5"/>
  <c r="L128" i="5"/>
  <c r="K128" i="5"/>
  <c r="J128" i="5"/>
  <c r="U126" i="5"/>
  <c r="T126" i="5"/>
  <c r="S126" i="5"/>
  <c r="R126" i="5"/>
  <c r="Q126" i="5"/>
  <c r="P126" i="5"/>
  <c r="O126" i="5"/>
  <c r="N126" i="5"/>
  <c r="M126" i="5"/>
  <c r="L126" i="5"/>
  <c r="K126" i="5"/>
  <c r="J126" i="5"/>
  <c r="U125" i="5"/>
  <c r="T125" i="5"/>
  <c r="S125" i="5"/>
  <c r="R125" i="5"/>
  <c r="Q125" i="5"/>
  <c r="P125" i="5"/>
  <c r="O125" i="5"/>
  <c r="N125" i="5"/>
  <c r="M125" i="5"/>
  <c r="L125" i="5"/>
  <c r="K125" i="5"/>
  <c r="J125" i="5"/>
  <c r="U124" i="5"/>
  <c r="T124" i="5"/>
  <c r="S124" i="5"/>
  <c r="R124" i="5"/>
  <c r="Q124" i="5"/>
  <c r="P124" i="5"/>
  <c r="O124" i="5"/>
  <c r="N124" i="5"/>
  <c r="M124" i="5"/>
  <c r="L124" i="5"/>
  <c r="K124" i="5"/>
  <c r="J124" i="5"/>
  <c r="U123" i="5"/>
  <c r="T123" i="5"/>
  <c r="S123" i="5"/>
  <c r="R123" i="5"/>
  <c r="Q123" i="5"/>
  <c r="P123" i="5"/>
  <c r="O123" i="5"/>
  <c r="N123" i="5"/>
  <c r="M123" i="5"/>
  <c r="L123" i="5"/>
  <c r="K123" i="5"/>
  <c r="J123" i="5"/>
  <c r="U122" i="5"/>
  <c r="T122" i="5"/>
  <c r="S122" i="5"/>
  <c r="R122" i="5"/>
  <c r="Q122" i="5"/>
  <c r="P122" i="5"/>
  <c r="O122" i="5"/>
  <c r="N122" i="5"/>
  <c r="M122" i="5"/>
  <c r="L122" i="5"/>
  <c r="K122" i="5"/>
  <c r="J122" i="5"/>
  <c r="U121" i="5"/>
  <c r="T121" i="5"/>
  <c r="S121" i="5"/>
  <c r="R121" i="5"/>
  <c r="Q121" i="5"/>
  <c r="P121" i="5"/>
  <c r="O121" i="5"/>
  <c r="N121" i="5"/>
  <c r="M121" i="5"/>
  <c r="L121" i="5"/>
  <c r="K121" i="5"/>
  <c r="J121" i="5"/>
  <c r="U120" i="5"/>
  <c r="T120" i="5"/>
  <c r="S120" i="5"/>
  <c r="R120" i="5"/>
  <c r="Q120" i="5"/>
  <c r="P120" i="5"/>
  <c r="O120" i="5"/>
  <c r="N120" i="5"/>
  <c r="M120" i="5"/>
  <c r="L120" i="5"/>
  <c r="K120" i="5"/>
  <c r="J120" i="5"/>
  <c r="U119" i="5"/>
  <c r="T119" i="5"/>
  <c r="S119" i="5"/>
  <c r="R119" i="5"/>
  <c r="Q119" i="5"/>
  <c r="P119" i="5"/>
  <c r="O119" i="5"/>
  <c r="N119" i="5"/>
  <c r="M119" i="5"/>
  <c r="L119" i="5"/>
  <c r="K119" i="5"/>
  <c r="J119" i="5"/>
  <c r="U117" i="5"/>
  <c r="T117" i="5"/>
  <c r="S117" i="5"/>
  <c r="R117" i="5"/>
  <c r="Q117" i="5"/>
  <c r="P117" i="5"/>
  <c r="O117" i="5"/>
  <c r="N117" i="5"/>
  <c r="M117" i="5"/>
  <c r="L117" i="5"/>
  <c r="K117" i="5"/>
  <c r="J117" i="5"/>
  <c r="U116" i="5"/>
  <c r="T116" i="5"/>
  <c r="S116" i="5"/>
  <c r="R116" i="5"/>
  <c r="Q116" i="5"/>
  <c r="P116" i="5"/>
  <c r="O116" i="5"/>
  <c r="N116" i="5"/>
  <c r="M116" i="5"/>
  <c r="L116" i="5"/>
  <c r="K116" i="5"/>
  <c r="J116" i="5"/>
  <c r="U115" i="5"/>
  <c r="T115" i="5"/>
  <c r="S115" i="5"/>
  <c r="R115" i="5"/>
  <c r="Q115" i="5"/>
  <c r="P115" i="5"/>
  <c r="O115" i="5"/>
  <c r="N115" i="5"/>
  <c r="M115" i="5"/>
  <c r="L115" i="5"/>
  <c r="K115" i="5"/>
  <c r="J115" i="5"/>
  <c r="U113" i="5"/>
  <c r="T113" i="5"/>
  <c r="S113" i="5"/>
  <c r="R113" i="5"/>
  <c r="Q113" i="5"/>
  <c r="P113" i="5"/>
  <c r="O113" i="5"/>
  <c r="N113" i="5"/>
  <c r="M113" i="5"/>
  <c r="L113" i="5"/>
  <c r="K113" i="5"/>
  <c r="J113" i="5"/>
  <c r="U112" i="5"/>
  <c r="T112" i="5"/>
  <c r="S112" i="5"/>
  <c r="R112" i="5"/>
  <c r="Q112" i="5"/>
  <c r="P112" i="5"/>
  <c r="O112" i="5"/>
  <c r="N112" i="5"/>
  <c r="M112" i="5"/>
  <c r="L112" i="5"/>
  <c r="K112" i="5"/>
  <c r="J112" i="5"/>
  <c r="U111" i="5"/>
  <c r="T111" i="5"/>
  <c r="S111" i="5"/>
  <c r="R111" i="5"/>
  <c r="Q111" i="5"/>
  <c r="P111" i="5"/>
  <c r="O111" i="5"/>
  <c r="N111" i="5"/>
  <c r="M111" i="5"/>
  <c r="L111" i="5"/>
  <c r="K111" i="5"/>
  <c r="J111" i="5"/>
  <c r="U110" i="5"/>
  <c r="T110" i="5"/>
  <c r="S110" i="5"/>
  <c r="R110" i="5"/>
  <c r="Q110" i="5"/>
  <c r="P110" i="5"/>
  <c r="O110" i="5"/>
  <c r="N110" i="5"/>
  <c r="M110" i="5"/>
  <c r="L110" i="5"/>
  <c r="K110" i="5"/>
  <c r="J110" i="5"/>
  <c r="U109" i="5"/>
  <c r="T109" i="5"/>
  <c r="S109" i="5"/>
  <c r="R109" i="5"/>
  <c r="Q109" i="5"/>
  <c r="P109" i="5"/>
  <c r="O109" i="5"/>
  <c r="N109" i="5"/>
  <c r="M109" i="5"/>
  <c r="L109" i="5"/>
  <c r="K109" i="5"/>
  <c r="J109" i="5"/>
  <c r="U107" i="5"/>
  <c r="T107" i="5"/>
  <c r="S107" i="5"/>
  <c r="R107" i="5"/>
  <c r="Q107" i="5"/>
  <c r="P107" i="5"/>
  <c r="O107" i="5"/>
  <c r="N107" i="5"/>
  <c r="M107" i="5"/>
  <c r="L107" i="5"/>
  <c r="K107" i="5"/>
  <c r="J107" i="5"/>
  <c r="U106" i="5"/>
  <c r="T106" i="5"/>
  <c r="S106" i="5"/>
  <c r="R106" i="5"/>
  <c r="Q106" i="5"/>
  <c r="P106" i="5"/>
  <c r="O106" i="5"/>
  <c r="N106" i="5"/>
  <c r="M106" i="5"/>
  <c r="L106" i="5"/>
  <c r="K106" i="5"/>
  <c r="J106" i="5"/>
  <c r="U105" i="5"/>
  <c r="T105" i="5"/>
  <c r="S105" i="5"/>
  <c r="R105" i="5"/>
  <c r="Q105" i="5"/>
  <c r="P105" i="5"/>
  <c r="O105" i="5"/>
  <c r="N105" i="5"/>
  <c r="M105" i="5"/>
  <c r="L105" i="5"/>
  <c r="K105" i="5"/>
  <c r="J105" i="5"/>
  <c r="U104" i="5"/>
  <c r="T104" i="5"/>
  <c r="S104" i="5"/>
  <c r="R104" i="5"/>
  <c r="Q104" i="5"/>
  <c r="P104" i="5"/>
  <c r="O104" i="5"/>
  <c r="N104" i="5"/>
  <c r="M104" i="5"/>
  <c r="L104" i="5"/>
  <c r="K104" i="5"/>
  <c r="J104" i="5"/>
  <c r="U103" i="5"/>
  <c r="T103" i="5"/>
  <c r="S103" i="5"/>
  <c r="R103" i="5"/>
  <c r="Q103" i="5"/>
  <c r="P103" i="5"/>
  <c r="O103" i="5"/>
  <c r="N103" i="5"/>
  <c r="M103" i="5"/>
  <c r="L103" i="5"/>
  <c r="K103" i="5"/>
  <c r="J103" i="5"/>
  <c r="U102" i="5"/>
  <c r="T102" i="5"/>
  <c r="S102" i="5"/>
  <c r="R102" i="5"/>
  <c r="Q102" i="5"/>
  <c r="P102" i="5"/>
  <c r="O102" i="5"/>
  <c r="N102" i="5"/>
  <c r="M102" i="5"/>
  <c r="L102" i="5"/>
  <c r="K102" i="5"/>
  <c r="J102" i="5"/>
  <c r="U101" i="5"/>
  <c r="T101" i="5"/>
  <c r="S101" i="5"/>
  <c r="R101" i="5"/>
  <c r="Q101" i="5"/>
  <c r="P101" i="5"/>
  <c r="O101" i="5"/>
  <c r="N101" i="5"/>
  <c r="M101" i="5"/>
  <c r="L101" i="5"/>
  <c r="K101" i="5"/>
  <c r="J101" i="5"/>
  <c r="U100" i="5"/>
  <c r="T100" i="5"/>
  <c r="S100" i="5"/>
  <c r="R100" i="5"/>
  <c r="Q100" i="5"/>
  <c r="P100" i="5"/>
  <c r="O100" i="5"/>
  <c r="N100" i="5"/>
  <c r="M100" i="5"/>
  <c r="L100" i="5"/>
  <c r="K100" i="5"/>
  <c r="J100" i="5"/>
  <c r="U98" i="5"/>
  <c r="T98" i="5"/>
  <c r="S98" i="5"/>
  <c r="R98" i="5"/>
  <c r="Q98" i="5"/>
  <c r="P98" i="5"/>
  <c r="O98" i="5"/>
  <c r="N98" i="5"/>
  <c r="M98" i="5"/>
  <c r="L98" i="5"/>
  <c r="K98" i="5"/>
  <c r="J98" i="5"/>
  <c r="U97" i="5"/>
  <c r="T97" i="5"/>
  <c r="S97" i="5"/>
  <c r="R97" i="5"/>
  <c r="Q97" i="5"/>
  <c r="P97" i="5"/>
  <c r="O97" i="5"/>
  <c r="N97" i="5"/>
  <c r="M97" i="5"/>
  <c r="L97" i="5"/>
  <c r="K97" i="5"/>
  <c r="J97" i="5"/>
  <c r="U96" i="5"/>
  <c r="T96" i="5"/>
  <c r="S96" i="5"/>
  <c r="R96" i="5"/>
  <c r="Q96" i="5"/>
  <c r="P96" i="5"/>
  <c r="O96" i="5"/>
  <c r="N96" i="5"/>
  <c r="M96" i="5"/>
  <c r="L96" i="5"/>
  <c r="K96" i="5"/>
  <c r="J96" i="5"/>
  <c r="U94" i="5"/>
  <c r="T94" i="5"/>
  <c r="S94" i="5"/>
  <c r="R94" i="5"/>
  <c r="Q94" i="5"/>
  <c r="P94" i="5"/>
  <c r="O94" i="5"/>
  <c r="N94" i="5"/>
  <c r="M94" i="5"/>
  <c r="L94" i="5"/>
  <c r="K94" i="5"/>
  <c r="J94" i="5"/>
  <c r="U93" i="5"/>
  <c r="T93" i="5"/>
  <c r="S93" i="5"/>
  <c r="R93" i="5"/>
  <c r="Q93" i="5"/>
  <c r="P93" i="5"/>
  <c r="O93" i="5"/>
  <c r="N93" i="5"/>
  <c r="M93" i="5"/>
  <c r="L93" i="5"/>
  <c r="K93" i="5"/>
  <c r="J93" i="5"/>
  <c r="U92" i="5"/>
  <c r="T92" i="5"/>
  <c r="S92" i="5"/>
  <c r="R92" i="5"/>
  <c r="Q92" i="5"/>
  <c r="P92" i="5"/>
  <c r="O92" i="5"/>
  <c r="N92" i="5"/>
  <c r="M92" i="5"/>
  <c r="L92" i="5"/>
  <c r="K92" i="5"/>
  <c r="J92" i="5"/>
  <c r="U91" i="5"/>
  <c r="T91" i="5"/>
  <c r="S91" i="5"/>
  <c r="R91" i="5"/>
  <c r="Q91" i="5"/>
  <c r="P91" i="5"/>
  <c r="O91" i="5"/>
  <c r="N91" i="5"/>
  <c r="M91" i="5"/>
  <c r="L91" i="5"/>
  <c r="K91" i="5"/>
  <c r="J91" i="5"/>
  <c r="U90" i="5"/>
  <c r="T90" i="5"/>
  <c r="S90" i="5"/>
  <c r="R90" i="5"/>
  <c r="Q90" i="5"/>
  <c r="P90" i="5"/>
  <c r="O90" i="5"/>
  <c r="N90" i="5"/>
  <c r="M90" i="5"/>
  <c r="L90" i="5"/>
  <c r="K90" i="5"/>
  <c r="J90" i="5"/>
  <c r="U89" i="5"/>
  <c r="T89" i="5"/>
  <c r="S89" i="5"/>
  <c r="R89" i="5"/>
  <c r="Q89" i="5"/>
  <c r="P89" i="5"/>
  <c r="O89" i="5"/>
  <c r="N89" i="5"/>
  <c r="M89" i="5"/>
  <c r="L89" i="5"/>
  <c r="K89" i="5"/>
  <c r="J89" i="5"/>
  <c r="U88" i="5"/>
  <c r="T88" i="5"/>
  <c r="S88" i="5"/>
  <c r="R88" i="5"/>
  <c r="Q88" i="5"/>
  <c r="P88" i="5"/>
  <c r="O88" i="5"/>
  <c r="N88" i="5"/>
  <c r="M88" i="5"/>
  <c r="L88" i="5"/>
  <c r="K88" i="5"/>
  <c r="J88" i="5"/>
  <c r="U87" i="5"/>
  <c r="T87" i="5"/>
  <c r="S87" i="5"/>
  <c r="R87" i="5"/>
  <c r="Q87" i="5"/>
  <c r="P87" i="5"/>
  <c r="O87" i="5"/>
  <c r="N87" i="5"/>
  <c r="M87" i="5"/>
  <c r="L87" i="5"/>
  <c r="K87" i="5"/>
  <c r="J87" i="5"/>
  <c r="U86" i="5"/>
  <c r="T86" i="5"/>
  <c r="S86" i="5"/>
  <c r="R86" i="5"/>
  <c r="Q86" i="5"/>
  <c r="P86" i="5"/>
  <c r="O86" i="5"/>
  <c r="N86" i="5"/>
  <c r="M86" i="5"/>
  <c r="L86" i="5"/>
  <c r="K86" i="5"/>
  <c r="J86" i="5"/>
  <c r="U85" i="5"/>
  <c r="T85" i="5"/>
  <c r="S85" i="5"/>
  <c r="R85" i="5"/>
  <c r="Q85" i="5"/>
  <c r="P85" i="5"/>
  <c r="O85" i="5"/>
  <c r="N85" i="5"/>
  <c r="M85" i="5"/>
  <c r="L85" i="5"/>
  <c r="K85" i="5"/>
  <c r="J85" i="5"/>
  <c r="U84" i="5"/>
  <c r="T84" i="5"/>
  <c r="S84" i="5"/>
  <c r="R84" i="5"/>
  <c r="Q84" i="5"/>
  <c r="P84" i="5"/>
  <c r="O84" i="5"/>
  <c r="N84" i="5"/>
  <c r="M84" i="5"/>
  <c r="L84" i="5"/>
  <c r="K84" i="5"/>
  <c r="J84" i="5"/>
  <c r="U83" i="5"/>
  <c r="T83" i="5"/>
  <c r="S83" i="5"/>
  <c r="R83" i="5"/>
  <c r="Q83" i="5"/>
  <c r="P83" i="5"/>
  <c r="O83" i="5"/>
  <c r="N83" i="5"/>
  <c r="M83" i="5"/>
  <c r="L83" i="5"/>
  <c r="K83" i="5"/>
  <c r="J83" i="5"/>
  <c r="U81" i="5"/>
  <c r="T81" i="5"/>
  <c r="S81" i="5"/>
  <c r="R81" i="5"/>
  <c r="Q81" i="5"/>
  <c r="P81" i="5"/>
  <c r="O81" i="5"/>
  <c r="N81" i="5"/>
  <c r="M81" i="5"/>
  <c r="L81" i="5"/>
  <c r="K81" i="5"/>
  <c r="J81" i="5"/>
  <c r="U80" i="5"/>
  <c r="T80" i="5"/>
  <c r="S80" i="5"/>
  <c r="R80" i="5"/>
  <c r="Q80" i="5"/>
  <c r="P80" i="5"/>
  <c r="O80" i="5"/>
  <c r="N80" i="5"/>
  <c r="M80" i="5"/>
  <c r="L80" i="5"/>
  <c r="K80" i="5"/>
  <c r="J80" i="5"/>
  <c r="U79" i="5"/>
  <c r="T79" i="5"/>
  <c r="S79" i="5"/>
  <c r="R79" i="5"/>
  <c r="Q79" i="5"/>
  <c r="P79" i="5"/>
  <c r="O79" i="5"/>
  <c r="N79" i="5"/>
  <c r="M79" i="5"/>
  <c r="L79" i="5"/>
  <c r="K79" i="5"/>
  <c r="J79" i="5"/>
  <c r="U78" i="5"/>
  <c r="T78" i="5"/>
  <c r="S78" i="5"/>
  <c r="R78" i="5"/>
  <c r="Q78" i="5"/>
  <c r="P78" i="5"/>
  <c r="O78" i="5"/>
  <c r="N78" i="5"/>
  <c r="M78" i="5"/>
  <c r="L78" i="5"/>
  <c r="K78" i="5"/>
  <c r="J78" i="5"/>
  <c r="U77" i="5"/>
  <c r="T77" i="5"/>
  <c r="S77" i="5"/>
  <c r="R77" i="5"/>
  <c r="Q77" i="5"/>
  <c r="P77" i="5"/>
  <c r="O77" i="5"/>
  <c r="N77" i="5"/>
  <c r="M77" i="5"/>
  <c r="L77" i="5"/>
  <c r="K77" i="5"/>
  <c r="J77" i="5"/>
  <c r="U76" i="5"/>
  <c r="T76" i="5"/>
  <c r="S76" i="5"/>
  <c r="R76" i="5"/>
  <c r="Q76" i="5"/>
  <c r="P76" i="5"/>
  <c r="O76" i="5"/>
  <c r="N76" i="5"/>
  <c r="M76" i="5"/>
  <c r="L76" i="5"/>
  <c r="K76" i="5"/>
  <c r="J76" i="5"/>
  <c r="U74" i="5"/>
  <c r="T74" i="5"/>
  <c r="S74" i="5"/>
  <c r="R74" i="5"/>
  <c r="Q74" i="5"/>
  <c r="P74" i="5"/>
  <c r="O74" i="5"/>
  <c r="N74" i="5"/>
  <c r="M74" i="5"/>
  <c r="L74" i="5"/>
  <c r="K74" i="5"/>
  <c r="J74" i="5"/>
  <c r="U73" i="5"/>
  <c r="T73" i="5"/>
  <c r="S73" i="5"/>
  <c r="R73" i="5"/>
  <c r="Q73" i="5"/>
  <c r="P73" i="5"/>
  <c r="O73" i="5"/>
  <c r="N73" i="5"/>
  <c r="M73" i="5"/>
  <c r="L73" i="5"/>
  <c r="K73" i="5"/>
  <c r="J73" i="5"/>
  <c r="U72" i="5"/>
  <c r="T72" i="5"/>
  <c r="S72" i="5"/>
  <c r="R72" i="5"/>
  <c r="Q72" i="5"/>
  <c r="P72" i="5"/>
  <c r="O72" i="5"/>
  <c r="N72" i="5"/>
  <c r="M72" i="5"/>
  <c r="L72" i="5"/>
  <c r="K72" i="5"/>
  <c r="J72" i="5"/>
  <c r="U71" i="5"/>
  <c r="T71" i="5"/>
  <c r="S71" i="5"/>
  <c r="R71" i="5"/>
  <c r="Q71" i="5"/>
  <c r="P71" i="5"/>
  <c r="O71" i="5"/>
  <c r="N71" i="5"/>
  <c r="M71" i="5"/>
  <c r="L71" i="5"/>
  <c r="K71" i="5"/>
  <c r="J71" i="5"/>
  <c r="U70" i="5"/>
  <c r="T70" i="5"/>
  <c r="S70" i="5"/>
  <c r="R70" i="5"/>
  <c r="Q70" i="5"/>
  <c r="P70" i="5"/>
  <c r="O70" i="5"/>
  <c r="N70" i="5"/>
  <c r="M70" i="5"/>
  <c r="L70" i="5"/>
  <c r="K70" i="5"/>
  <c r="J70" i="5"/>
  <c r="U69" i="5"/>
  <c r="T69" i="5"/>
  <c r="S69" i="5"/>
  <c r="R69" i="5"/>
  <c r="Q69" i="5"/>
  <c r="P69" i="5"/>
  <c r="O69" i="5"/>
  <c r="N69" i="5"/>
  <c r="M69" i="5"/>
  <c r="L69" i="5"/>
  <c r="K69" i="5"/>
  <c r="J69" i="5"/>
  <c r="U68" i="5"/>
  <c r="T68" i="5"/>
  <c r="S68" i="5"/>
  <c r="R68" i="5"/>
  <c r="Q68" i="5"/>
  <c r="P68" i="5"/>
  <c r="O68" i="5"/>
  <c r="N68" i="5"/>
  <c r="M68" i="5"/>
  <c r="L68" i="5"/>
  <c r="K68" i="5"/>
  <c r="J68" i="5"/>
  <c r="U67" i="5"/>
  <c r="T67" i="5"/>
  <c r="S67" i="5"/>
  <c r="R67" i="5"/>
  <c r="Q67" i="5"/>
  <c r="P67" i="5"/>
  <c r="O67" i="5"/>
  <c r="N67" i="5"/>
  <c r="M67" i="5"/>
  <c r="L67" i="5"/>
  <c r="K67" i="5"/>
  <c r="J67" i="5"/>
  <c r="U66" i="5"/>
  <c r="T66" i="5"/>
  <c r="S66" i="5"/>
  <c r="R66" i="5"/>
  <c r="Q66" i="5"/>
  <c r="P66" i="5"/>
  <c r="O66" i="5"/>
  <c r="N66" i="5"/>
  <c r="M66" i="5"/>
  <c r="L66" i="5"/>
  <c r="K66" i="5"/>
  <c r="J66" i="5"/>
  <c r="U64" i="5"/>
  <c r="T64" i="5"/>
  <c r="S64" i="5"/>
  <c r="R64" i="5"/>
  <c r="Q64" i="5"/>
  <c r="P64" i="5"/>
  <c r="O64" i="5"/>
  <c r="N64" i="5"/>
  <c r="M64" i="5"/>
  <c r="L64" i="5"/>
  <c r="K64" i="5"/>
  <c r="J64" i="5"/>
  <c r="U63" i="5"/>
  <c r="T63" i="5"/>
  <c r="S63" i="5"/>
  <c r="R63" i="5"/>
  <c r="Q63" i="5"/>
  <c r="P63" i="5"/>
  <c r="O63" i="5"/>
  <c r="N63" i="5"/>
  <c r="M63" i="5"/>
  <c r="L63" i="5"/>
  <c r="K63" i="5"/>
  <c r="J63" i="5"/>
  <c r="U62" i="5"/>
  <c r="T62" i="5"/>
  <c r="S62" i="5"/>
  <c r="R62" i="5"/>
  <c r="Q62" i="5"/>
  <c r="P62" i="5"/>
  <c r="O62" i="5"/>
  <c r="N62" i="5"/>
  <c r="M62" i="5"/>
  <c r="L62" i="5"/>
  <c r="K62" i="5"/>
  <c r="J62" i="5"/>
  <c r="U61" i="5"/>
  <c r="T61" i="5"/>
  <c r="S61" i="5"/>
  <c r="R61" i="5"/>
  <c r="Q61" i="5"/>
  <c r="P61" i="5"/>
  <c r="O61" i="5"/>
  <c r="N61" i="5"/>
  <c r="M61" i="5"/>
  <c r="L61" i="5"/>
  <c r="K61" i="5"/>
  <c r="J61" i="5"/>
  <c r="U60" i="5"/>
  <c r="T60" i="5"/>
  <c r="S60" i="5"/>
  <c r="R60" i="5"/>
  <c r="Q60" i="5"/>
  <c r="P60" i="5"/>
  <c r="O60" i="5"/>
  <c r="N60" i="5"/>
  <c r="M60" i="5"/>
  <c r="L60" i="5"/>
  <c r="K60" i="5"/>
  <c r="J60" i="5"/>
  <c r="U58" i="5"/>
  <c r="T58" i="5"/>
  <c r="S58" i="5"/>
  <c r="R58" i="5"/>
  <c r="Q58" i="5"/>
  <c r="P58" i="5"/>
  <c r="O58" i="5"/>
  <c r="N58" i="5"/>
  <c r="M58" i="5"/>
  <c r="L58" i="5"/>
  <c r="K58" i="5"/>
  <c r="J58" i="5"/>
  <c r="U57" i="5"/>
  <c r="T57" i="5"/>
  <c r="S57" i="5"/>
  <c r="R57" i="5"/>
  <c r="Q57" i="5"/>
  <c r="P57" i="5"/>
  <c r="O57" i="5"/>
  <c r="N57" i="5"/>
  <c r="M57" i="5"/>
  <c r="L57" i="5"/>
  <c r="K57" i="5"/>
  <c r="J57" i="5"/>
  <c r="U56" i="5"/>
  <c r="T56" i="5"/>
  <c r="S56" i="5"/>
  <c r="R56" i="5"/>
  <c r="Q56" i="5"/>
  <c r="P56" i="5"/>
  <c r="O56" i="5"/>
  <c r="N56" i="5"/>
  <c r="M56" i="5"/>
  <c r="L56" i="5"/>
  <c r="K56" i="5"/>
  <c r="J56" i="5"/>
  <c r="U55" i="5"/>
  <c r="T55" i="5"/>
  <c r="S55" i="5"/>
  <c r="R55" i="5"/>
  <c r="Q55" i="5"/>
  <c r="P55" i="5"/>
  <c r="O55" i="5"/>
  <c r="N55" i="5"/>
  <c r="M55" i="5"/>
  <c r="L55" i="5"/>
  <c r="K55" i="5"/>
  <c r="J55" i="5"/>
  <c r="U54" i="5"/>
  <c r="T54" i="5"/>
  <c r="S54" i="5"/>
  <c r="R54" i="5"/>
  <c r="Q54" i="5"/>
  <c r="P54" i="5"/>
  <c r="O54" i="5"/>
  <c r="N54" i="5"/>
  <c r="M54" i="5"/>
  <c r="L54" i="5"/>
  <c r="K54" i="5"/>
  <c r="J54" i="5"/>
  <c r="U53" i="5"/>
  <c r="T53" i="5"/>
  <c r="S53" i="5"/>
  <c r="R53" i="5"/>
  <c r="Q53" i="5"/>
  <c r="P53" i="5"/>
  <c r="O53" i="5"/>
  <c r="N53" i="5"/>
  <c r="M53" i="5"/>
  <c r="L53" i="5"/>
  <c r="K53" i="5"/>
  <c r="J53" i="5"/>
  <c r="U50" i="5"/>
  <c r="T50" i="5"/>
  <c r="S50" i="5"/>
  <c r="R50" i="5"/>
  <c r="Q50" i="5"/>
  <c r="P50" i="5"/>
  <c r="O50" i="5"/>
  <c r="N50" i="5"/>
  <c r="M50" i="5"/>
  <c r="L50" i="5"/>
  <c r="K50" i="5"/>
  <c r="J50" i="5"/>
  <c r="U49" i="5"/>
  <c r="T49" i="5"/>
  <c r="S49" i="5"/>
  <c r="R49" i="5"/>
  <c r="Q49" i="5"/>
  <c r="P49" i="5"/>
  <c r="O49" i="5"/>
  <c r="N49" i="5"/>
  <c r="M49" i="5"/>
  <c r="L49" i="5"/>
  <c r="K49" i="5"/>
  <c r="J49" i="5"/>
  <c r="U48" i="5"/>
  <c r="T48" i="5"/>
  <c r="S48" i="5"/>
  <c r="R48" i="5"/>
  <c r="Q48" i="5"/>
  <c r="P48" i="5"/>
  <c r="O48" i="5"/>
  <c r="N48" i="5"/>
  <c r="M48" i="5"/>
  <c r="L48" i="5"/>
  <c r="K48" i="5"/>
  <c r="J48" i="5"/>
  <c r="U46" i="5"/>
  <c r="T46" i="5"/>
  <c r="S46" i="5"/>
  <c r="R46" i="5"/>
  <c r="Q46" i="5"/>
  <c r="P46" i="5"/>
  <c r="O46" i="5"/>
  <c r="N46" i="5"/>
  <c r="M46" i="5"/>
  <c r="L46" i="5"/>
  <c r="K46" i="5"/>
  <c r="J46" i="5"/>
  <c r="U45" i="5"/>
  <c r="T45" i="5"/>
  <c r="S45" i="5"/>
  <c r="R45" i="5"/>
  <c r="Q45" i="5"/>
  <c r="P45" i="5"/>
  <c r="O45" i="5"/>
  <c r="N45" i="5"/>
  <c r="M45" i="5"/>
  <c r="L45" i="5"/>
  <c r="K45" i="5"/>
  <c r="J45" i="5"/>
  <c r="U44" i="5"/>
  <c r="T44" i="5"/>
  <c r="S44" i="5"/>
  <c r="R44" i="5"/>
  <c r="Q44" i="5"/>
  <c r="P44" i="5"/>
  <c r="O44" i="5"/>
  <c r="N44" i="5"/>
  <c r="M44" i="5"/>
  <c r="L44" i="5"/>
  <c r="K44" i="5"/>
  <c r="J44" i="5"/>
  <c r="U42" i="5"/>
  <c r="T42" i="5"/>
  <c r="S42" i="5"/>
  <c r="R42" i="5"/>
  <c r="Q42" i="5"/>
  <c r="P42" i="5"/>
  <c r="O42" i="5"/>
  <c r="N42" i="5"/>
  <c r="M42" i="5"/>
  <c r="L42" i="5"/>
  <c r="K42" i="5"/>
  <c r="J42" i="5"/>
  <c r="U41" i="5"/>
  <c r="T41" i="5"/>
  <c r="S41" i="5"/>
  <c r="R41" i="5"/>
  <c r="Q41" i="5"/>
  <c r="P41" i="5"/>
  <c r="O41" i="5"/>
  <c r="N41" i="5"/>
  <c r="M41" i="5"/>
  <c r="L41" i="5"/>
  <c r="K41" i="5"/>
  <c r="J41" i="5"/>
  <c r="U40" i="5"/>
  <c r="T40" i="5"/>
  <c r="S40" i="5"/>
  <c r="R40" i="5"/>
  <c r="Q40" i="5"/>
  <c r="P40" i="5"/>
  <c r="O40" i="5"/>
  <c r="N40" i="5"/>
  <c r="M40" i="5"/>
  <c r="L40" i="5"/>
  <c r="K40" i="5"/>
  <c r="J40" i="5"/>
  <c r="U38" i="5"/>
  <c r="T38" i="5"/>
  <c r="S38" i="5"/>
  <c r="R38" i="5"/>
  <c r="Q38" i="5"/>
  <c r="P38" i="5"/>
  <c r="O38" i="5"/>
  <c r="N38" i="5"/>
  <c r="M38" i="5"/>
  <c r="L38" i="5"/>
  <c r="K38" i="5"/>
  <c r="J38" i="5"/>
  <c r="U37" i="5"/>
  <c r="T37" i="5"/>
  <c r="S37" i="5"/>
  <c r="R37" i="5"/>
  <c r="Q37" i="5"/>
  <c r="P37" i="5"/>
  <c r="O37" i="5"/>
  <c r="N37" i="5"/>
  <c r="M37" i="5"/>
  <c r="L37" i="5"/>
  <c r="K37" i="5"/>
  <c r="J37" i="5"/>
  <c r="U36" i="5"/>
  <c r="T36" i="5"/>
  <c r="S36" i="5"/>
  <c r="R36" i="5"/>
  <c r="Q36" i="5"/>
  <c r="P36" i="5"/>
  <c r="O36" i="5"/>
  <c r="N36" i="5"/>
  <c r="M36" i="5"/>
  <c r="L36" i="5"/>
  <c r="K36" i="5"/>
  <c r="J36" i="5"/>
  <c r="U34" i="5"/>
  <c r="T34" i="5"/>
  <c r="S34" i="5"/>
  <c r="R34" i="5"/>
  <c r="Q34" i="5"/>
  <c r="P34" i="5"/>
  <c r="O34" i="5"/>
  <c r="N34" i="5"/>
  <c r="M34" i="5"/>
  <c r="L34" i="5"/>
  <c r="K34" i="5"/>
  <c r="J34" i="5"/>
  <c r="U33" i="5"/>
  <c r="T33" i="5"/>
  <c r="S33" i="5"/>
  <c r="R33" i="5"/>
  <c r="Q33" i="5"/>
  <c r="P33" i="5"/>
  <c r="O33" i="5"/>
  <c r="N33" i="5"/>
  <c r="M33" i="5"/>
  <c r="L33" i="5"/>
  <c r="K33" i="5"/>
  <c r="J33" i="5"/>
  <c r="U32" i="5"/>
  <c r="T32" i="5"/>
  <c r="S32" i="5"/>
  <c r="R32" i="5"/>
  <c r="Q32" i="5"/>
  <c r="P32" i="5"/>
  <c r="O32" i="5"/>
  <c r="N32" i="5"/>
  <c r="M32" i="5"/>
  <c r="L32" i="5"/>
  <c r="K32" i="5"/>
  <c r="J32" i="5"/>
  <c r="U31" i="5"/>
  <c r="T31" i="5"/>
  <c r="S31" i="5"/>
  <c r="R31" i="5"/>
  <c r="Q31" i="5"/>
  <c r="P31" i="5"/>
  <c r="O31" i="5"/>
  <c r="N31" i="5"/>
  <c r="M31" i="5"/>
  <c r="L31" i="5"/>
  <c r="K31" i="5"/>
  <c r="J31" i="5"/>
  <c r="U30" i="5"/>
  <c r="T30" i="5"/>
  <c r="S30" i="5"/>
  <c r="R30" i="5"/>
  <c r="Q30" i="5"/>
  <c r="P30" i="5"/>
  <c r="O30" i="5"/>
  <c r="N30" i="5"/>
  <c r="M30" i="5"/>
  <c r="L30" i="5"/>
  <c r="K30" i="5"/>
  <c r="J30" i="5"/>
  <c r="U29" i="5"/>
  <c r="T29" i="5"/>
  <c r="S29" i="5"/>
  <c r="R29" i="5"/>
  <c r="Q29" i="5"/>
  <c r="P29" i="5"/>
  <c r="O29" i="5"/>
  <c r="N29" i="5"/>
  <c r="M29" i="5"/>
  <c r="L29" i="5"/>
  <c r="K29" i="5"/>
  <c r="J29" i="5"/>
  <c r="U27" i="5"/>
  <c r="T27" i="5"/>
  <c r="S27" i="5"/>
  <c r="R27" i="5"/>
  <c r="Q27" i="5"/>
  <c r="P27" i="5"/>
  <c r="O27" i="5"/>
  <c r="N27" i="5"/>
  <c r="M27" i="5"/>
  <c r="L27" i="5"/>
  <c r="K27" i="5"/>
  <c r="J27" i="5"/>
  <c r="U26" i="5"/>
  <c r="T26" i="5"/>
  <c r="S26" i="5"/>
  <c r="R26" i="5"/>
  <c r="Q26" i="5"/>
  <c r="P26" i="5"/>
  <c r="O26" i="5"/>
  <c r="N26" i="5"/>
  <c r="M26" i="5"/>
  <c r="L26" i="5"/>
  <c r="K26" i="5"/>
  <c r="J26" i="5"/>
  <c r="U25" i="5"/>
  <c r="T25" i="5"/>
  <c r="S25" i="5"/>
  <c r="R25" i="5"/>
  <c r="Q25" i="5"/>
  <c r="P25" i="5"/>
  <c r="O25" i="5"/>
  <c r="N25" i="5"/>
  <c r="M25" i="5"/>
  <c r="L25" i="5"/>
  <c r="K25" i="5"/>
  <c r="J25" i="5"/>
  <c r="U24" i="5"/>
  <c r="T24" i="5"/>
  <c r="S24" i="5"/>
  <c r="R24" i="5"/>
  <c r="Q24" i="5"/>
  <c r="P24" i="5"/>
  <c r="O24" i="5"/>
  <c r="N24" i="5"/>
  <c r="M24" i="5"/>
  <c r="L24" i="5"/>
  <c r="K24" i="5"/>
  <c r="J24" i="5"/>
  <c r="U22" i="5"/>
  <c r="T22" i="5"/>
  <c r="S22" i="5"/>
  <c r="R22" i="5"/>
  <c r="Q22" i="5"/>
  <c r="P22" i="5"/>
  <c r="O22" i="5"/>
  <c r="N22" i="5"/>
  <c r="M22" i="5"/>
  <c r="L22" i="5"/>
  <c r="K22" i="5"/>
  <c r="J22" i="5"/>
  <c r="V22" i="5" l="1"/>
  <c r="V24" i="5"/>
  <c r="V25" i="5"/>
  <c r="V26" i="5"/>
  <c r="V27" i="5"/>
  <c r="V29" i="5"/>
  <c r="V30" i="5"/>
  <c r="V31" i="5"/>
  <c r="V32" i="5"/>
  <c r="V33" i="5"/>
  <c r="V34" i="5"/>
  <c r="V36" i="5"/>
  <c r="V37" i="5"/>
  <c r="V38" i="5"/>
  <c r="V40" i="5"/>
  <c r="V41" i="5"/>
  <c r="V42" i="5"/>
  <c r="V44" i="5"/>
  <c r="V45" i="5"/>
  <c r="V46" i="5"/>
  <c r="V48" i="5"/>
  <c r="V49" i="5"/>
  <c r="V50" i="5"/>
  <c r="V53" i="5"/>
  <c r="V54" i="5"/>
  <c r="V55" i="5"/>
  <c r="V56" i="5"/>
  <c r="V57" i="5"/>
  <c r="V58" i="5"/>
  <c r="V60" i="5"/>
  <c r="V61" i="5"/>
  <c r="V62" i="5"/>
  <c r="V63" i="5"/>
  <c r="V64" i="5"/>
  <c r="V66" i="5"/>
  <c r="V67" i="5"/>
  <c r="V68" i="5"/>
  <c r="V69" i="5"/>
  <c r="V70" i="5"/>
  <c r="V71" i="5"/>
  <c r="V72" i="5"/>
  <c r="V73" i="5"/>
  <c r="V74" i="5"/>
  <c r="V76" i="5"/>
  <c r="V77" i="5"/>
  <c r="V78" i="5"/>
  <c r="V79" i="5"/>
  <c r="V80" i="5"/>
  <c r="V81" i="5"/>
  <c r="V83" i="5"/>
  <c r="V84" i="5"/>
  <c r="V85" i="5"/>
  <c r="V86" i="5"/>
  <c r="V87" i="5"/>
  <c r="V88" i="5"/>
  <c r="V89" i="5"/>
  <c r="V90" i="5"/>
  <c r="V91" i="5"/>
  <c r="V92" i="5"/>
  <c r="V93" i="5"/>
  <c r="V94" i="5"/>
  <c r="W22" i="5"/>
  <c r="W24" i="5"/>
  <c r="W25" i="5"/>
  <c r="W26" i="5"/>
  <c r="W27" i="5"/>
  <c r="W29" i="5"/>
  <c r="W30" i="5"/>
  <c r="W31" i="5"/>
  <c r="W32" i="5"/>
  <c r="W33" i="5"/>
  <c r="W34" i="5"/>
  <c r="W36" i="5"/>
  <c r="W37" i="5"/>
  <c r="W38" i="5"/>
  <c r="W40" i="5"/>
  <c r="W41" i="5"/>
  <c r="W42" i="5"/>
  <c r="W44" i="5"/>
  <c r="W45" i="5"/>
  <c r="W46" i="5"/>
  <c r="W48" i="5"/>
  <c r="W49" i="5"/>
  <c r="W50" i="5"/>
  <c r="W53" i="5"/>
  <c r="W54" i="5"/>
  <c r="W55" i="5"/>
  <c r="W56" i="5"/>
  <c r="W57" i="5"/>
  <c r="W58" i="5"/>
  <c r="W60" i="5"/>
  <c r="W61" i="5"/>
  <c r="W62" i="5"/>
  <c r="W63" i="5"/>
  <c r="W64" i="5"/>
  <c r="W66" i="5"/>
  <c r="W67" i="5"/>
  <c r="W68" i="5"/>
  <c r="W69" i="5"/>
  <c r="W70" i="5"/>
  <c r="W71" i="5"/>
  <c r="W72" i="5"/>
  <c r="W73" i="5"/>
  <c r="W74" i="5"/>
  <c r="W76" i="5"/>
  <c r="W77" i="5"/>
  <c r="W78" i="5"/>
  <c r="W79" i="5"/>
  <c r="W80" i="5"/>
  <c r="W81" i="5"/>
  <c r="W83" i="5"/>
  <c r="W84" i="5"/>
  <c r="W85" i="5"/>
  <c r="W86" i="5"/>
  <c r="W87" i="5"/>
  <c r="W88" i="5"/>
  <c r="W89" i="5"/>
  <c r="W90" i="5"/>
  <c r="W91" i="5"/>
  <c r="W92" i="5"/>
  <c r="W93" i="5"/>
  <c r="W94" i="5"/>
  <c r="W96" i="5"/>
  <c r="W97" i="5"/>
  <c r="W98" i="5"/>
  <c r="W100" i="5"/>
  <c r="W101" i="5"/>
  <c r="W102" i="5"/>
  <c r="W103" i="5"/>
  <c r="W104" i="5"/>
  <c r="W105" i="5"/>
  <c r="W106" i="5"/>
  <c r="W107" i="5"/>
  <c r="W109" i="5"/>
  <c r="W110" i="5"/>
  <c r="W111" i="5"/>
  <c r="W112" i="5"/>
  <c r="W113" i="5"/>
  <c r="W115" i="5"/>
  <c r="W116" i="5"/>
  <c r="W117" i="5"/>
  <c r="W119" i="5"/>
  <c r="W120" i="5"/>
  <c r="W121" i="5"/>
  <c r="W122" i="5"/>
  <c r="W123" i="5"/>
  <c r="W124" i="5"/>
  <c r="W125" i="5"/>
  <c r="W126" i="5"/>
  <c r="W128" i="5"/>
  <c r="W129" i="5"/>
  <c r="W130" i="5"/>
  <c r="W131" i="5"/>
  <c r="W132" i="5"/>
  <c r="W133" i="5"/>
  <c r="W134" i="5"/>
  <c r="W136" i="5"/>
  <c r="W137" i="5"/>
  <c r="W138" i="5"/>
  <c r="W139" i="5"/>
  <c r="W140" i="5"/>
  <c r="W141" i="5"/>
  <c r="W142" i="5"/>
  <c r="W144" i="5"/>
  <c r="W145" i="5"/>
  <c r="W146" i="5"/>
  <c r="W147" i="5"/>
  <c r="W148" i="5"/>
  <c r="W150" i="5"/>
  <c r="W151" i="5"/>
  <c r="W152" i="5"/>
  <c r="W153" i="5"/>
  <c r="W154" i="5"/>
  <c r="W155" i="5"/>
  <c r="W157" i="5"/>
  <c r="W158" i="5"/>
  <c r="W159" i="5"/>
  <c r="W161" i="5"/>
  <c r="W162" i="5"/>
  <c r="W164" i="5"/>
  <c r="W165" i="5"/>
  <c r="W167" i="5"/>
  <c r="W168" i="5"/>
  <c r="W169" i="5"/>
  <c r="W170" i="5"/>
  <c r="W173" i="5"/>
  <c r="W175" i="5"/>
  <c r="W172" i="5"/>
  <c r="W178" i="5"/>
  <c r="W179" i="5"/>
  <c r="W180" i="5"/>
  <c r="W181" i="5"/>
  <c r="V193" i="5"/>
  <c r="V194" i="5"/>
  <c r="V195" i="5"/>
  <c r="V196" i="5"/>
  <c r="V197" i="5"/>
  <c r="V198" i="5"/>
  <c r="V199" i="5"/>
  <c r="V200" i="5"/>
  <c r="V201" i="5"/>
  <c r="V202" i="5"/>
  <c r="V203" i="5"/>
  <c r="V206" i="5"/>
  <c r="V207" i="5"/>
  <c r="V208" i="5"/>
  <c r="V209" i="5"/>
  <c r="V210" i="5"/>
  <c r="V211" i="5"/>
  <c r="V212" i="5"/>
  <c r="V213" i="5"/>
  <c r="V214" i="5"/>
  <c r="V216" i="5"/>
  <c r="V217" i="5"/>
  <c r="V218" i="5"/>
  <c r="V219" i="5"/>
  <c r="V220" i="5"/>
  <c r="V221" i="5"/>
  <c r="V222" i="5"/>
  <c r="V223" i="5"/>
  <c r="V224" i="5"/>
  <c r="V226" i="5"/>
  <c r="V227" i="5"/>
  <c r="V228" i="5"/>
  <c r="V230" i="5"/>
  <c r="V231" i="5"/>
  <c r="V232" i="5"/>
  <c r="V234" i="5"/>
  <c r="V235" i="5"/>
  <c r="V236" i="5"/>
  <c r="V237" i="5"/>
  <c r="V239" i="5"/>
  <c r="V240" i="5"/>
  <c r="V241" i="5"/>
  <c r="V243" i="5"/>
  <c r="V244" i="5"/>
  <c r="V245" i="5"/>
  <c r="V246" i="5"/>
  <c r="V248" i="5"/>
  <c r="V249" i="5"/>
  <c r="V250" i="5"/>
  <c r="V251" i="5"/>
  <c r="V252" i="5"/>
  <c r="V253" i="5"/>
  <c r="V254" i="5"/>
  <c r="V255" i="5"/>
  <c r="V256" i="5"/>
  <c r="V257" i="5"/>
  <c r="V258" i="5"/>
  <c r="V259" i="5"/>
  <c r="V260" i="5"/>
  <c r="V262" i="5"/>
  <c r="V263" i="5"/>
  <c r="V264" i="5"/>
  <c r="V265" i="5"/>
  <c r="V266" i="5"/>
  <c r="V267" i="5"/>
  <c r="V268" i="5"/>
  <c r="V269" i="5"/>
  <c r="V270" i="5"/>
  <c r="V271" i="5"/>
  <c r="V274" i="5"/>
  <c r="V275" i="5"/>
  <c r="V276" i="5"/>
  <c r="V278" i="5"/>
  <c r="V279" i="5"/>
  <c r="V280" i="5"/>
  <c r="V281" i="5"/>
  <c r="V282" i="5"/>
  <c r="W182" i="5"/>
  <c r="W184" i="5"/>
  <c r="W185" i="5"/>
  <c r="W186" i="5"/>
  <c r="W187" i="5"/>
  <c r="W188" i="5"/>
  <c r="W191" i="5"/>
  <c r="W192" i="5"/>
  <c r="W193" i="5"/>
  <c r="W194" i="5"/>
  <c r="W195" i="5"/>
  <c r="W196" i="5"/>
  <c r="W197" i="5"/>
  <c r="W198" i="5"/>
  <c r="W199" i="5"/>
  <c r="W200" i="5"/>
  <c r="W201" i="5"/>
  <c r="W202" i="5"/>
  <c r="W203" i="5"/>
  <c r="W206" i="5"/>
  <c r="W207" i="5"/>
  <c r="W208" i="5"/>
  <c r="W209" i="5"/>
  <c r="W210" i="5"/>
  <c r="W212" i="5"/>
  <c r="W213" i="5"/>
  <c r="W214" i="5"/>
  <c r="W216" i="5"/>
  <c r="W217" i="5"/>
  <c r="W218" i="5"/>
  <c r="W219" i="5"/>
  <c r="W220" i="5"/>
  <c r="W221" i="5"/>
  <c r="W222" i="5"/>
  <c r="W223" i="5"/>
  <c r="W224" i="5"/>
  <c r="W226" i="5"/>
  <c r="W227" i="5"/>
  <c r="W228" i="5"/>
  <c r="W230" i="5"/>
  <c r="W231" i="5"/>
  <c r="W232" i="5"/>
  <c r="W234" i="5"/>
  <c r="W235" i="5"/>
  <c r="W236" i="5"/>
  <c r="W237" i="5"/>
  <c r="W239" i="5"/>
  <c r="W240" i="5"/>
  <c r="W241" i="5"/>
  <c r="W243" i="5"/>
  <c r="W244" i="5"/>
  <c r="W245" i="5"/>
  <c r="W246" i="5"/>
  <c r="W248" i="5"/>
  <c r="W249" i="5"/>
  <c r="W250" i="5"/>
  <c r="W251" i="5"/>
  <c r="W252" i="5"/>
  <c r="W253" i="5"/>
  <c r="W254" i="5"/>
  <c r="W255" i="5"/>
  <c r="W256" i="5"/>
  <c r="W257" i="5"/>
  <c r="W258" i="5"/>
  <c r="W259" i="5"/>
  <c r="W260" i="5"/>
  <c r="W262" i="5"/>
  <c r="W263" i="5"/>
  <c r="W264" i="5"/>
  <c r="W265" i="5"/>
  <c r="W266" i="5"/>
  <c r="W267" i="5"/>
  <c r="W268" i="5"/>
  <c r="W269" i="5"/>
  <c r="W270" i="5"/>
  <c r="W271" i="5"/>
  <c r="W274" i="5"/>
  <c r="W275" i="5"/>
  <c r="W276" i="5"/>
  <c r="W277" i="5"/>
  <c r="W278" i="5"/>
  <c r="W279" i="5"/>
  <c r="W280" i="5"/>
  <c r="W281" i="5"/>
  <c r="W282" i="5"/>
  <c r="V277" i="5"/>
  <c r="W174" i="5"/>
  <c r="W177" i="5"/>
  <c r="W211" i="5"/>
  <c r="V96" i="5"/>
  <c r="V97" i="5"/>
  <c r="V98" i="5"/>
  <c r="V100" i="5"/>
  <c r="V101" i="5"/>
  <c r="V102" i="5"/>
  <c r="V103" i="5"/>
  <c r="V104" i="5"/>
  <c r="V105" i="5"/>
  <c r="V106" i="5"/>
  <c r="V107" i="5"/>
  <c r="V109" i="5"/>
  <c r="V110" i="5"/>
  <c r="V111" i="5"/>
  <c r="V112" i="5"/>
  <c r="V113" i="5"/>
  <c r="V115" i="5"/>
  <c r="V116" i="5"/>
  <c r="V117" i="5"/>
  <c r="V119" i="5"/>
  <c r="V120" i="5"/>
  <c r="V121" i="5"/>
  <c r="V122" i="5"/>
  <c r="V123" i="5"/>
  <c r="V124" i="5"/>
  <c r="V125" i="5"/>
  <c r="V126" i="5"/>
  <c r="V128" i="5"/>
  <c r="V129" i="5"/>
  <c r="V130" i="5"/>
  <c r="V131" i="5"/>
  <c r="V132" i="5"/>
  <c r="V133" i="5"/>
  <c r="V134" i="5"/>
  <c r="V136" i="5"/>
  <c r="V137" i="5"/>
  <c r="V138" i="5"/>
  <c r="V139" i="5"/>
  <c r="V140" i="5"/>
  <c r="V141" i="5"/>
  <c r="V142" i="5"/>
  <c r="V144" i="5"/>
  <c r="V145" i="5"/>
  <c r="V146" i="5"/>
  <c r="V147" i="5"/>
  <c r="V148" i="5"/>
  <c r="V150" i="5"/>
  <c r="V151" i="5"/>
  <c r="V152" i="5"/>
  <c r="V153" i="5"/>
  <c r="V154" i="5"/>
  <c r="V155" i="5"/>
  <c r="V157" i="5"/>
  <c r="V158" i="5"/>
  <c r="V159" i="5"/>
  <c r="V161" i="5"/>
  <c r="V162" i="5"/>
  <c r="V164" i="5"/>
  <c r="V165" i="5"/>
  <c r="V167" i="5"/>
  <c r="V168" i="5"/>
  <c r="V169" i="5"/>
  <c r="V170" i="5"/>
  <c r="V173" i="5"/>
  <c r="V174" i="5"/>
  <c r="V175" i="5"/>
  <c r="V172" i="5"/>
  <c r="V177" i="5"/>
  <c r="V178" i="5"/>
  <c r="V179" i="5"/>
  <c r="V180" i="5"/>
  <c r="V181" i="5"/>
  <c r="V182" i="5"/>
  <c r="V184" i="5"/>
  <c r="V185" i="5"/>
  <c r="V186" i="5"/>
  <c r="V187" i="5"/>
  <c r="V188" i="5"/>
  <c r="V191" i="5"/>
  <c r="V192" i="5"/>
  <c r="V87" i="7"/>
  <c r="V119" i="7"/>
  <c r="W70" i="7"/>
  <c r="V102" i="7"/>
  <c r="V84" i="7"/>
  <c r="V125" i="7"/>
  <c r="V90" i="7"/>
  <c r="W79" i="7"/>
  <c r="O10" i="7"/>
  <c r="V91" i="7"/>
  <c r="W12" i="7"/>
  <c r="I12" i="7" s="1"/>
  <c r="W13" i="7"/>
  <c r="W15" i="7"/>
  <c r="W16" i="7"/>
  <c r="W18" i="7"/>
  <c r="W20" i="7"/>
  <c r="W24" i="7"/>
  <c r="W25" i="7"/>
  <c r="W27" i="7"/>
  <c r="W29" i="7"/>
  <c r="W32" i="7"/>
  <c r="W34" i="7"/>
  <c r="W37" i="7"/>
  <c r="W38" i="7"/>
  <c r="W40" i="7"/>
  <c r="W44" i="7"/>
  <c r="W45" i="7"/>
  <c r="W48" i="7"/>
  <c r="W50" i="7"/>
  <c r="W55" i="7"/>
  <c r="W58" i="7"/>
  <c r="W62" i="7"/>
  <c r="W64" i="7"/>
  <c r="W14" i="7"/>
  <c r="W17" i="7"/>
  <c r="W19" i="7"/>
  <c r="W22" i="7"/>
  <c r="W26" i="7"/>
  <c r="W30" i="7"/>
  <c r="W33" i="7"/>
  <c r="W36" i="7"/>
  <c r="W42" i="7"/>
  <c r="W49" i="7"/>
  <c r="W53" i="7"/>
  <c r="W60" i="7"/>
  <c r="W61" i="7"/>
  <c r="W66" i="7"/>
  <c r="W268" i="7"/>
  <c r="V279" i="7"/>
  <c r="V276" i="7"/>
  <c r="W239" i="7"/>
  <c r="W259" i="7"/>
  <c r="W129" i="7"/>
  <c r="V278" i="7"/>
  <c r="W31" i="7"/>
  <c r="W56" i="7"/>
  <c r="V243" i="7"/>
  <c r="V126" i="7"/>
  <c r="V128" i="7"/>
  <c r="V129" i="7"/>
  <c r="V154" i="7"/>
  <c r="V157" i="7"/>
  <c r="V158" i="7"/>
  <c r="V161" i="7"/>
  <c r="V162" i="7"/>
  <c r="V164" i="7"/>
  <c r="V165" i="7"/>
  <c r="W174" i="7"/>
  <c r="W194" i="7"/>
  <c r="W237" i="7"/>
  <c r="L10" i="7"/>
  <c r="P10" i="7"/>
  <c r="T10" i="7"/>
  <c r="V178" i="7"/>
  <c r="V179" i="7"/>
  <c r="V181" i="7"/>
  <c r="V182" i="7"/>
  <c r="V184" i="7"/>
  <c r="V185" i="7"/>
  <c r="V187" i="7"/>
  <c r="V188" i="7"/>
  <c r="V192" i="7"/>
  <c r="V193" i="7"/>
  <c r="V194" i="7"/>
  <c r="W195" i="7"/>
  <c r="W115" i="7"/>
  <c r="W175" i="7"/>
  <c r="W177" i="7"/>
  <c r="W178" i="7"/>
  <c r="W179" i="7"/>
  <c r="W180" i="7"/>
  <c r="W184" i="7"/>
  <c r="W185" i="7"/>
  <c r="V214" i="7"/>
  <c r="V216" i="7"/>
  <c r="V217" i="7"/>
  <c r="V219" i="7"/>
  <c r="V220" i="7"/>
  <c r="V221" i="7"/>
  <c r="W231" i="7"/>
  <c r="W133" i="7"/>
  <c r="W147" i="7"/>
  <c r="V248" i="7"/>
  <c r="V249" i="7"/>
  <c r="V250" i="7"/>
  <c r="V251" i="7"/>
  <c r="W255" i="7"/>
  <c r="M10" i="7"/>
  <c r="Q10" i="7"/>
  <c r="U10" i="7"/>
  <c r="J10" i="7"/>
  <c r="N10" i="7"/>
  <c r="R10" i="7"/>
  <c r="V13" i="7"/>
  <c r="V14" i="7"/>
  <c r="V15" i="7"/>
  <c r="V16" i="7"/>
  <c r="V17" i="7"/>
  <c r="V18" i="7"/>
  <c r="V19" i="7"/>
  <c r="V20" i="7"/>
  <c r="V22" i="7"/>
  <c r="V24" i="7"/>
  <c r="V25" i="7"/>
  <c r="V26" i="7"/>
  <c r="V27" i="7"/>
  <c r="V29" i="7"/>
  <c r="V30" i="7"/>
  <c r="V31" i="7"/>
  <c r="V32" i="7"/>
  <c r="V33" i="7"/>
  <c r="V34" i="7"/>
  <c r="V36" i="7"/>
  <c r="V37" i="7"/>
  <c r="V38" i="7"/>
  <c r="V40" i="7"/>
  <c r="V41" i="7"/>
  <c r="V42" i="7"/>
  <c r="V44" i="7"/>
  <c r="V45" i="7"/>
  <c r="V46" i="7"/>
  <c r="V48" i="7"/>
  <c r="V49" i="7"/>
  <c r="V50" i="7"/>
  <c r="K10" i="7"/>
  <c r="W89" i="7"/>
  <c r="W91" i="7"/>
  <c r="W92" i="7"/>
  <c r="W94" i="7"/>
  <c r="W96" i="7"/>
  <c r="W97" i="7"/>
  <c r="W98" i="7"/>
  <c r="W101" i="7"/>
  <c r="W102" i="7"/>
  <c r="W104" i="7"/>
  <c r="W105" i="7"/>
  <c r="W106" i="7"/>
  <c r="W109" i="7"/>
  <c r="W110" i="7"/>
  <c r="W111" i="7"/>
  <c r="W112" i="7"/>
  <c r="W113" i="7"/>
  <c r="W116" i="7"/>
  <c r="W117" i="7"/>
  <c r="W119" i="7"/>
  <c r="W120" i="7"/>
  <c r="W122" i="7"/>
  <c r="W123" i="7"/>
  <c r="W124" i="7"/>
  <c r="W126" i="7"/>
  <c r="W128" i="7"/>
  <c r="V130" i="7"/>
  <c r="V131" i="7"/>
  <c r="V134" i="7"/>
  <c r="V136" i="7"/>
  <c r="V137" i="7"/>
  <c r="V139" i="7"/>
  <c r="V140" i="7"/>
  <c r="V141" i="7"/>
  <c r="V142" i="7"/>
  <c r="V144" i="7"/>
  <c r="V145" i="7"/>
  <c r="V146" i="7"/>
  <c r="V147" i="7"/>
  <c r="W155" i="7"/>
  <c r="W157" i="7"/>
  <c r="W158" i="7"/>
  <c r="W159" i="7"/>
  <c r="W164" i="7"/>
  <c r="V168" i="7"/>
  <c r="V169" i="7"/>
  <c r="V172" i="7"/>
  <c r="V173" i="7"/>
  <c r="V174" i="7"/>
  <c r="W186" i="7"/>
  <c r="W187" i="7"/>
  <c r="W188" i="7"/>
  <c r="W191" i="7"/>
  <c r="V195" i="7"/>
  <c r="W218" i="7"/>
  <c r="W219" i="7"/>
  <c r="W220" i="7"/>
  <c r="V222" i="7"/>
  <c r="V223" i="7"/>
  <c r="V224" i="7"/>
  <c r="V226" i="7"/>
  <c r="V227" i="7"/>
  <c r="V228" i="7"/>
  <c r="V230" i="7"/>
  <c r="V231" i="7"/>
  <c r="W243" i="7"/>
  <c r="W245" i="7"/>
  <c r="W246" i="7"/>
  <c r="W248" i="7"/>
  <c r="W250" i="7"/>
  <c r="V253" i="7"/>
  <c r="V254" i="7"/>
  <c r="V255" i="7"/>
  <c r="W275" i="7"/>
  <c r="W276" i="7"/>
  <c r="W277" i="7"/>
  <c r="W278" i="7"/>
  <c r="W279" i="7"/>
  <c r="W281" i="7"/>
  <c r="W282" i="7"/>
  <c r="W130" i="7"/>
  <c r="W131" i="7"/>
  <c r="W132" i="7"/>
  <c r="W134" i="7"/>
  <c r="W136" i="7"/>
  <c r="W137" i="7"/>
  <c r="W138" i="7"/>
  <c r="W140" i="7"/>
  <c r="W141" i="7"/>
  <c r="W142" i="7"/>
  <c r="W145" i="7"/>
  <c r="W146" i="7"/>
  <c r="V148" i="7"/>
  <c r="V151" i="7"/>
  <c r="V152" i="7"/>
  <c r="V153" i="7"/>
  <c r="W167" i="7"/>
  <c r="W168" i="7"/>
  <c r="W169" i="7"/>
  <c r="W170" i="7"/>
  <c r="V175" i="7"/>
  <c r="V197" i="7"/>
  <c r="V198" i="7"/>
  <c r="V200" i="7"/>
  <c r="V201" i="7"/>
  <c r="V202" i="7"/>
  <c r="V203" i="7"/>
  <c r="V206" i="7"/>
  <c r="V207" i="7"/>
  <c r="V208" i="7"/>
  <c r="V209" i="7"/>
  <c r="V210" i="7"/>
  <c r="V211" i="7"/>
  <c r="V212" i="7"/>
  <c r="W222" i="7"/>
  <c r="W224" i="7"/>
  <c r="W226" i="7"/>
  <c r="W227" i="7"/>
  <c r="W230" i="7"/>
  <c r="V234" i="7"/>
  <c r="V235" i="7"/>
  <c r="V236" i="7"/>
  <c r="W252" i="7"/>
  <c r="W253" i="7"/>
  <c r="W254" i="7"/>
  <c r="V257" i="7"/>
  <c r="V258" i="7"/>
  <c r="V259" i="7"/>
  <c r="V260" i="7"/>
  <c r="V262" i="7"/>
  <c r="V263" i="7"/>
  <c r="V264" i="7"/>
  <c r="V265" i="7"/>
  <c r="V266" i="7"/>
  <c r="V267" i="7"/>
  <c r="V268" i="7"/>
  <c r="W41" i="7"/>
  <c r="W54" i="7"/>
  <c r="V57" i="7"/>
  <c r="V61" i="7"/>
  <c r="W63" i="7"/>
  <c r="V67" i="7"/>
  <c r="V70" i="7"/>
  <c r="W72" i="7"/>
  <c r="V76" i="7"/>
  <c r="V79" i="7"/>
  <c r="W81" i="7"/>
  <c r="V85" i="7"/>
  <c r="V88" i="7"/>
  <c r="W90" i="7"/>
  <c r="V93" i="7"/>
  <c r="V97" i="7"/>
  <c r="W100" i="7"/>
  <c r="V103" i="7"/>
  <c r="V132" i="7"/>
  <c r="W46" i="7"/>
  <c r="W57" i="7"/>
  <c r="W67" i="7"/>
  <c r="W76" i="7"/>
  <c r="W85" i="7"/>
  <c r="W93" i="7"/>
  <c r="W103" i="7"/>
  <c r="W107" i="7"/>
  <c r="V12" i="7"/>
  <c r="V115" i="7"/>
  <c r="W121" i="7"/>
  <c r="V133" i="7"/>
  <c r="W139" i="7"/>
  <c r="V120" i="7"/>
  <c r="W125" i="7"/>
  <c r="V138" i="7"/>
  <c r="W144" i="7"/>
  <c r="W151" i="7"/>
  <c r="W161" i="7"/>
  <c r="W172" i="7"/>
  <c r="W181" i="7"/>
  <c r="W192" i="7"/>
  <c r="W200" i="7"/>
  <c r="W210" i="7"/>
  <c r="V218" i="7"/>
  <c r="W228" i="7"/>
  <c r="V237" i="7"/>
  <c r="W249" i="7"/>
  <c r="V256" i="7"/>
  <c r="W266" i="7"/>
  <c r="V275" i="7"/>
  <c r="V150" i="7"/>
  <c r="W152" i="7"/>
  <c r="V155" i="7"/>
  <c r="V159" i="7"/>
  <c r="W162" i="7"/>
  <c r="V167" i="7"/>
  <c r="V170" i="7"/>
  <c r="W173" i="7"/>
  <c r="V177" i="7"/>
  <c r="V180" i="7"/>
  <c r="W182" i="7"/>
  <c r="V186" i="7"/>
  <c r="V191" i="7"/>
  <c r="W193" i="7"/>
  <c r="V196" i="7"/>
  <c r="V199" i="7"/>
  <c r="W201" i="7"/>
  <c r="W206" i="7"/>
  <c r="V213" i="7"/>
  <c r="W223" i="7"/>
  <c r="V232" i="7"/>
  <c r="W244" i="7"/>
  <c r="V252" i="7"/>
  <c r="W262" i="7"/>
  <c r="V269" i="7"/>
  <c r="W280" i="7"/>
  <c r="J13" i="5"/>
  <c r="K13" i="5"/>
  <c r="L13" i="5"/>
  <c r="M13" i="5"/>
  <c r="N13" i="5"/>
  <c r="O13" i="5"/>
  <c r="P13" i="5"/>
  <c r="Q13" i="5"/>
  <c r="R13" i="5"/>
  <c r="S13" i="5"/>
  <c r="T13" i="5"/>
  <c r="U13" i="5"/>
  <c r="J14" i="5"/>
  <c r="K14" i="5"/>
  <c r="L14" i="5"/>
  <c r="M14" i="5"/>
  <c r="N14" i="5"/>
  <c r="O14" i="5"/>
  <c r="P14" i="5"/>
  <c r="Q14" i="5"/>
  <c r="R14" i="5"/>
  <c r="S14" i="5"/>
  <c r="T14" i="5"/>
  <c r="U14" i="5"/>
  <c r="J15" i="5"/>
  <c r="K15" i="5"/>
  <c r="L15" i="5"/>
  <c r="M15" i="5"/>
  <c r="N15" i="5"/>
  <c r="O15" i="5"/>
  <c r="P15" i="5"/>
  <c r="Q15" i="5"/>
  <c r="R15" i="5"/>
  <c r="S15" i="5"/>
  <c r="T15" i="5"/>
  <c r="U15" i="5"/>
  <c r="J16" i="5"/>
  <c r="K16" i="5"/>
  <c r="L16" i="5"/>
  <c r="M16" i="5"/>
  <c r="N16" i="5"/>
  <c r="O16" i="5"/>
  <c r="P16" i="5"/>
  <c r="Q16" i="5"/>
  <c r="R16" i="5"/>
  <c r="S16" i="5"/>
  <c r="T16" i="5"/>
  <c r="U16" i="5"/>
  <c r="J17" i="5"/>
  <c r="K17" i="5"/>
  <c r="L17" i="5"/>
  <c r="M17" i="5"/>
  <c r="N17" i="5"/>
  <c r="O17" i="5"/>
  <c r="P17" i="5"/>
  <c r="Q17" i="5"/>
  <c r="R17" i="5"/>
  <c r="S17" i="5"/>
  <c r="T17" i="5"/>
  <c r="U17" i="5"/>
  <c r="J18" i="5"/>
  <c r="K18" i="5"/>
  <c r="L18" i="5"/>
  <c r="M18" i="5"/>
  <c r="N18" i="5"/>
  <c r="O18" i="5"/>
  <c r="P18" i="5"/>
  <c r="Q18" i="5"/>
  <c r="R18" i="5"/>
  <c r="S18" i="5"/>
  <c r="T18" i="5"/>
  <c r="U18" i="5"/>
  <c r="J19" i="5"/>
  <c r="K19" i="5"/>
  <c r="L19" i="5"/>
  <c r="M19" i="5"/>
  <c r="N19" i="5"/>
  <c r="O19" i="5"/>
  <c r="P19" i="5"/>
  <c r="Q19" i="5"/>
  <c r="R19" i="5"/>
  <c r="S19" i="5"/>
  <c r="T19" i="5"/>
  <c r="U19" i="5"/>
  <c r="J20" i="5"/>
  <c r="K20" i="5"/>
  <c r="L20" i="5"/>
  <c r="M20" i="5"/>
  <c r="N20" i="5"/>
  <c r="O20" i="5"/>
  <c r="P20" i="5"/>
  <c r="Q20" i="5"/>
  <c r="R20" i="5"/>
  <c r="S20" i="5"/>
  <c r="T20" i="5"/>
  <c r="U20" i="5"/>
  <c r="U12" i="5"/>
  <c r="T12" i="5"/>
  <c r="S12" i="5"/>
  <c r="S10" i="5" s="1"/>
  <c r="R12" i="5"/>
  <c r="Q12" i="5"/>
  <c r="P12" i="5"/>
  <c r="O12" i="5"/>
  <c r="O10" i="5" s="1"/>
  <c r="N12" i="5"/>
  <c r="M12" i="5"/>
  <c r="M10" i="5" s="1"/>
  <c r="L12" i="5"/>
  <c r="K12" i="5"/>
  <c r="K10" i="5" s="1"/>
  <c r="J12" i="5"/>
  <c r="I13" i="7" l="1"/>
  <c r="D10" i="7"/>
  <c r="C10" i="7"/>
  <c r="P10" i="5"/>
  <c r="Q10" i="5"/>
  <c r="U10" i="5"/>
  <c r="L10" i="5"/>
  <c r="T10" i="5"/>
  <c r="J10" i="5"/>
  <c r="N10" i="5"/>
  <c r="R10" i="5"/>
  <c r="V16" i="5"/>
  <c r="W19" i="5"/>
  <c r="V19" i="5"/>
  <c r="W13" i="5"/>
  <c r="V13" i="5"/>
  <c r="W16" i="5"/>
  <c r="W14" i="5"/>
  <c r="V18" i="5"/>
  <c r="W18" i="5"/>
  <c r="V14" i="5"/>
  <c r="V12" i="5"/>
  <c r="W12" i="5"/>
  <c r="W20" i="5"/>
  <c r="V20" i="5"/>
  <c r="W17" i="5"/>
  <c r="V17" i="5"/>
  <c r="W15" i="5"/>
  <c r="V15" i="5"/>
</calcChain>
</file>

<file path=xl/sharedStrings.xml><?xml version="1.0" encoding="utf-8"?>
<sst xmlns="http://schemas.openxmlformats.org/spreadsheetml/2006/main" count="3721" uniqueCount="422">
  <si>
    <t>-</t>
  </si>
  <si>
    <t>FOT</t>
  </si>
  <si>
    <t>SGH</t>
  </si>
  <si>
    <t>R/I</t>
  </si>
  <si>
    <t>MEL</t>
  </si>
  <si>
    <t>TS</t>
  </si>
  <si>
    <t>X</t>
  </si>
  <si>
    <t>OK</t>
  </si>
  <si>
    <t>N/A</t>
  </si>
  <si>
    <t>OKS</t>
  </si>
  <si>
    <t>ELEM</t>
  </si>
  <si>
    <t>61B</t>
  </si>
  <si>
    <t>61C</t>
  </si>
  <si>
    <t>61D</t>
  </si>
  <si>
    <t>61E</t>
  </si>
  <si>
    <t>Introduction subjects:</t>
  </si>
  <si>
    <t>Time limits / maintenance checks (see Note below)</t>
  </si>
  <si>
    <t>Dimensions/ areas</t>
  </si>
  <si>
    <t>Lifting and shoring</t>
  </si>
  <si>
    <t>Levelling and weighing</t>
  </si>
  <si>
    <t>Towing and taxiing</t>
  </si>
  <si>
    <t>Parking/mooring, storing and return to service</t>
  </si>
  <si>
    <t>Placards and markings</t>
  </si>
  <si>
    <t>Servicing</t>
  </si>
  <si>
    <t>Standard practices — only type particular (ATA 50 or 60)</t>
  </si>
  <si>
    <t>Rotorcraft (only):</t>
  </si>
  <si>
    <t>Vibration and noise analysis (blade tracking)</t>
  </si>
  <si>
    <t>Rotors</t>
  </si>
  <si>
    <t>Rotor blades</t>
  </si>
  <si>
    <t>62-10</t>
  </si>
  <si>
    <t>Rotor head(s)</t>
  </si>
  <si>
    <t>Rotor shaft(s) / swashplate assy(s)</t>
  </si>
  <si>
    <t>Indicating</t>
  </si>
  <si>
    <t>62-20</t>
  </si>
  <si>
    <t>62-30</t>
  </si>
  <si>
    <t>62-40</t>
  </si>
  <si>
    <t>Rotor drives</t>
  </si>
  <si>
    <t>Engine/gearbox couplings</t>
  </si>
  <si>
    <t>Gearbox(es)</t>
  </si>
  <si>
    <t>Mounts, attachments</t>
  </si>
  <si>
    <t>Rotor brake</t>
  </si>
  <si>
    <t>Drain lines</t>
  </si>
  <si>
    <t>63-10</t>
  </si>
  <si>
    <t>63-20</t>
  </si>
  <si>
    <t>63-30</t>
  </si>
  <si>
    <t>63-40</t>
  </si>
  <si>
    <t>63-50</t>
  </si>
  <si>
    <t>63-60</t>
  </si>
  <si>
    <t>Tail rotor</t>
  </si>
  <si>
    <t>Rotor head</t>
  </si>
  <si>
    <t>64-10</t>
  </si>
  <si>
    <t>64-20</t>
  </si>
  <si>
    <t>64-40</t>
  </si>
  <si>
    <t>Tail-rotor drive</t>
  </si>
  <si>
    <t>Shafts</t>
  </si>
  <si>
    <t>Gearboxes</t>
  </si>
  <si>
    <t>65-10</t>
  </si>
  <si>
    <t>65-20</t>
  </si>
  <si>
    <t>65-40</t>
  </si>
  <si>
    <t>Folding blades / pylon</t>
  </si>
  <si>
    <t>Tail pylon</t>
  </si>
  <si>
    <t>Controls and indicating</t>
  </si>
  <si>
    <t>66-10</t>
  </si>
  <si>
    <t>66-20</t>
  </si>
  <si>
    <t>66-30</t>
  </si>
  <si>
    <t>Rotors flight control</t>
  </si>
  <si>
    <t>Rotor</t>
  </si>
  <si>
    <t>Antitorque rotor control (yaw control)</t>
  </si>
  <si>
    <t>Servocontrol system</t>
  </si>
  <si>
    <t>67-10</t>
  </si>
  <si>
    <t>67-20</t>
  </si>
  <si>
    <t>67-30</t>
  </si>
  <si>
    <t>Airframe systems:</t>
  </si>
  <si>
    <t>Air conditioning</t>
  </si>
  <si>
    <t>Compression</t>
  </si>
  <si>
    <t>Distribution</t>
  </si>
  <si>
    <t>Pressurisation control</t>
  </si>
  <si>
    <t>Heating</t>
  </si>
  <si>
    <t>Cooling</t>
  </si>
  <si>
    <t>Temperature control</t>
  </si>
  <si>
    <t>21-10</t>
  </si>
  <si>
    <t>21-20</t>
  </si>
  <si>
    <t>21-30</t>
  </si>
  <si>
    <t>21-40</t>
  </si>
  <si>
    <t>21-50</t>
  </si>
  <si>
    <t>21-60</t>
  </si>
  <si>
    <t>Autoflight</t>
  </si>
  <si>
    <t>INS</t>
  </si>
  <si>
    <t>Autopilot</t>
  </si>
  <si>
    <t>Speed attitude correction</t>
  </si>
  <si>
    <t>Autothrottle</t>
  </si>
  <si>
    <t>System monitor</t>
  </si>
  <si>
    <t>Aerodynamic load alleviating</t>
  </si>
  <si>
    <t>Communications</t>
  </si>
  <si>
    <t>22-10</t>
  </si>
  <si>
    <t>22-20</t>
  </si>
  <si>
    <t>22-30</t>
  </si>
  <si>
    <t>22-40</t>
  </si>
  <si>
    <t>22-50</t>
  </si>
  <si>
    <t>Speech communications</t>
  </si>
  <si>
    <t>SATCOM</t>
  </si>
  <si>
    <t>Data transmission and automatic calling</t>
  </si>
  <si>
    <t>Passenger address, entertainment and comfort</t>
  </si>
  <si>
    <t>Interphone</t>
  </si>
  <si>
    <t>Audio integrating</t>
  </si>
  <si>
    <t>Static discharging</t>
  </si>
  <si>
    <t>Audio and video monitoring</t>
  </si>
  <si>
    <t>Integrated automatic tuning</t>
  </si>
  <si>
    <t>23-10</t>
  </si>
  <si>
    <t>23-20</t>
  </si>
  <si>
    <t>23-30</t>
  </si>
  <si>
    <t>23-40</t>
  </si>
  <si>
    <t>23-50</t>
  </si>
  <si>
    <t>23-60</t>
  </si>
  <si>
    <t>23-70</t>
  </si>
  <si>
    <t>23-80</t>
  </si>
  <si>
    <t>Electrical power</t>
  </si>
  <si>
    <t>23-15</t>
  </si>
  <si>
    <t>Generator drive</t>
  </si>
  <si>
    <t>AC Generation</t>
  </si>
  <si>
    <t>DC generation</t>
  </si>
  <si>
    <t>External power</t>
  </si>
  <si>
    <t>AC electrical load distribution</t>
  </si>
  <si>
    <t>DC Electrical load distribution</t>
  </si>
  <si>
    <t>Equipment and furnishings</t>
  </si>
  <si>
    <t>Flight compartment</t>
  </si>
  <si>
    <t>Passenger compartment</t>
  </si>
  <si>
    <t>Galley</t>
  </si>
  <si>
    <t>Lavatories</t>
  </si>
  <si>
    <t>Additional compartments</t>
  </si>
  <si>
    <t>Cargo accessory compartment</t>
  </si>
  <si>
    <t>Cargo compartments</t>
  </si>
  <si>
    <t>Cargo loading systems</t>
  </si>
  <si>
    <t>Cargo-related systems</t>
  </si>
  <si>
    <t>Accessory</t>
  </si>
  <si>
    <t>Insulation</t>
  </si>
  <si>
    <t>24-10</t>
  </si>
  <si>
    <t>24-20</t>
  </si>
  <si>
    <t>24-30</t>
  </si>
  <si>
    <t>24-40</t>
  </si>
  <si>
    <t>24-50</t>
  </si>
  <si>
    <t>24-60</t>
  </si>
  <si>
    <t>25-10</t>
  </si>
  <si>
    <t>50-00</t>
  </si>
  <si>
    <t>25-20</t>
  </si>
  <si>
    <t>25-30</t>
  </si>
  <si>
    <t>25-40</t>
  </si>
  <si>
    <t>25-50</t>
  </si>
  <si>
    <t>50-10</t>
  </si>
  <si>
    <t>50-20</t>
  </si>
  <si>
    <t>50-30</t>
  </si>
  <si>
    <t>50-50</t>
  </si>
  <si>
    <t>50-60</t>
  </si>
  <si>
    <t>Emergency</t>
  </si>
  <si>
    <t>25-60</t>
  </si>
  <si>
    <t>Fire protection</t>
  </si>
  <si>
    <t>Detection</t>
  </si>
  <si>
    <t>Extinguishing</t>
  </si>
  <si>
    <t>Explosion suppression</t>
  </si>
  <si>
    <t>Flight controls</t>
  </si>
  <si>
    <t>26-10</t>
  </si>
  <si>
    <t>26-20</t>
  </si>
  <si>
    <t>26-30</t>
  </si>
  <si>
    <t>Aileron and tab</t>
  </si>
  <si>
    <t>Rudder and tab</t>
  </si>
  <si>
    <t>Elevator and tab</t>
  </si>
  <si>
    <t>Horizontal stabiliser</t>
  </si>
  <si>
    <t>Flaps</t>
  </si>
  <si>
    <t>Spoiler, drag devices and variable aerodynamic fairings</t>
  </si>
  <si>
    <t>Gust lock and dampener</t>
  </si>
  <si>
    <t>Lift augmenting</t>
  </si>
  <si>
    <t>Fuel systems</t>
  </si>
  <si>
    <t>27-10</t>
  </si>
  <si>
    <t>27-20</t>
  </si>
  <si>
    <t>27-30</t>
  </si>
  <si>
    <t>27-40</t>
  </si>
  <si>
    <t>27-50</t>
  </si>
  <si>
    <t>27-60</t>
  </si>
  <si>
    <t>27-70</t>
  </si>
  <si>
    <t>27-80</t>
  </si>
  <si>
    <t>Storage</t>
  </si>
  <si>
    <t>Dump</t>
  </si>
  <si>
    <t>Nitrogen generation system</t>
  </si>
  <si>
    <t>Hydraulic power</t>
  </si>
  <si>
    <t>Main</t>
  </si>
  <si>
    <t>Auxiliary</t>
  </si>
  <si>
    <t>Ice and rain protection</t>
  </si>
  <si>
    <t>Aerofoil</t>
  </si>
  <si>
    <t>Air intakes</t>
  </si>
  <si>
    <t>Pitot and static</t>
  </si>
  <si>
    <t>Windows, windshields and doors</t>
  </si>
  <si>
    <t>Antennas and radomes</t>
  </si>
  <si>
    <t>Propellers/rotors</t>
  </si>
  <si>
    <t>Water lines</t>
  </si>
  <si>
    <t>Indicating/recording systems</t>
  </si>
  <si>
    <t>28-10</t>
  </si>
  <si>
    <t>28-20</t>
  </si>
  <si>
    <t>28-30</t>
  </si>
  <si>
    <t>28-40</t>
  </si>
  <si>
    <t>47-00</t>
  </si>
  <si>
    <t>29-10</t>
  </si>
  <si>
    <t>29-20</t>
  </si>
  <si>
    <t>29-30</t>
  </si>
  <si>
    <t>30-10</t>
  </si>
  <si>
    <t>30-20</t>
  </si>
  <si>
    <t>30-30</t>
  </si>
  <si>
    <t>30-40</t>
  </si>
  <si>
    <t>30-50</t>
  </si>
  <si>
    <t>30-60</t>
  </si>
  <si>
    <t>30-70</t>
  </si>
  <si>
    <t>30-80</t>
  </si>
  <si>
    <t>Instrument and control panels</t>
  </si>
  <si>
    <t>Independent instruments</t>
  </si>
  <si>
    <t>Recorders</t>
  </si>
  <si>
    <t>Central computers</t>
  </si>
  <si>
    <t>Central warning systems</t>
  </si>
  <si>
    <t>Central display systems</t>
  </si>
  <si>
    <t>Automatic data reporting systems</t>
  </si>
  <si>
    <t>Landing gear</t>
  </si>
  <si>
    <t>Main gear and doors</t>
  </si>
  <si>
    <t>Nose gear and doors</t>
  </si>
  <si>
    <t>Extension and retraction</t>
  </si>
  <si>
    <t>Wheels and brakes</t>
  </si>
  <si>
    <t>Steering</t>
  </si>
  <si>
    <t>Position indication and warning</t>
  </si>
  <si>
    <t>Supplementary gear</t>
  </si>
  <si>
    <t>Lights</t>
  </si>
  <si>
    <t>Cargo and service compartments</t>
  </si>
  <si>
    <t>Exterior</t>
  </si>
  <si>
    <t>Emergency lighting</t>
  </si>
  <si>
    <t>Navigation</t>
  </si>
  <si>
    <t>Flight environment data</t>
  </si>
  <si>
    <t>Attitude and direction</t>
  </si>
  <si>
    <t>Landing and taxiing aids</t>
  </si>
  <si>
    <t>Independent position determining</t>
  </si>
  <si>
    <t>Dependent position determining</t>
  </si>
  <si>
    <t>Flight management computing</t>
  </si>
  <si>
    <t>Oxygen</t>
  </si>
  <si>
    <t>Crew</t>
  </si>
  <si>
    <t>Passengers</t>
  </si>
  <si>
    <t>Portable</t>
  </si>
  <si>
    <t>Pneumatic</t>
  </si>
  <si>
    <t>Vacuum</t>
  </si>
  <si>
    <t>Water/waste</t>
  </si>
  <si>
    <t>Potable</t>
  </si>
  <si>
    <t>Wash</t>
  </si>
  <si>
    <t>Waste disposal</t>
  </si>
  <si>
    <t>Air supply</t>
  </si>
  <si>
    <t>Water ballast</t>
  </si>
  <si>
    <t>Indication</t>
  </si>
  <si>
    <t>Integrated modular avionics</t>
  </si>
  <si>
    <t>Cabin systems</t>
  </si>
  <si>
    <t>In-flight entertainment system</t>
  </si>
  <si>
    <t>External communication system</t>
  </si>
  <si>
    <t>Cabin mass memory system</t>
  </si>
  <si>
    <t>Cabin monitoring system</t>
  </si>
  <si>
    <t>Miscellaneous cabin system</t>
  </si>
  <si>
    <t>Onboard maintenance system</t>
  </si>
  <si>
    <t>Information Systems</t>
  </si>
  <si>
    <t>Aeroplane general information systems</t>
  </si>
  <si>
    <t>Flight deck information systems</t>
  </si>
  <si>
    <t>Maintenance information systems</t>
  </si>
  <si>
    <t>Passenger cabin information systems</t>
  </si>
  <si>
    <t>Miscellaneous information systems</t>
  </si>
  <si>
    <t>Airframe structures:</t>
  </si>
  <si>
    <t>Doors</t>
  </si>
  <si>
    <t>Passenger/crew</t>
  </si>
  <si>
    <t>Emergency exits</t>
  </si>
  <si>
    <t>Cargo</t>
  </si>
  <si>
    <t>Service and miscellaneous</t>
  </si>
  <si>
    <t>Fixed interior</t>
  </si>
  <si>
    <t>Entrance stairs</t>
  </si>
  <si>
    <t>Monitoring and operation</t>
  </si>
  <si>
    <t>Fuselage</t>
  </si>
  <si>
    <t>Nacelles/pylons</t>
  </si>
  <si>
    <t>Stabilisers</t>
  </si>
  <si>
    <t>Windows</t>
  </si>
  <si>
    <t>Wings</t>
  </si>
  <si>
    <t>Auxiliary power units (APUs):</t>
  </si>
  <si>
    <t>31-10</t>
  </si>
  <si>
    <t>31-20</t>
  </si>
  <si>
    <t>31-30</t>
  </si>
  <si>
    <t>31-40</t>
  </si>
  <si>
    <t>31-50</t>
  </si>
  <si>
    <t>31-60</t>
  </si>
  <si>
    <t>31-70</t>
  </si>
  <si>
    <t>32-10</t>
  </si>
  <si>
    <t>32-20</t>
  </si>
  <si>
    <t>32-30</t>
  </si>
  <si>
    <t>32-40</t>
  </si>
  <si>
    <t>32-50</t>
  </si>
  <si>
    <t>32-60</t>
  </si>
  <si>
    <t>32-70</t>
  </si>
  <si>
    <t>33-10</t>
  </si>
  <si>
    <t>33-20</t>
  </si>
  <si>
    <t>33-30</t>
  </si>
  <si>
    <t>33-40</t>
  </si>
  <si>
    <t>33-50</t>
  </si>
  <si>
    <t>34-10</t>
  </si>
  <si>
    <t>34-20</t>
  </si>
  <si>
    <t>34-30</t>
  </si>
  <si>
    <t>34-40</t>
  </si>
  <si>
    <t>34-50</t>
  </si>
  <si>
    <t>34-60</t>
  </si>
  <si>
    <t>35-10</t>
  </si>
  <si>
    <t>35-20</t>
  </si>
  <si>
    <t>35-30</t>
  </si>
  <si>
    <t>36-10</t>
  </si>
  <si>
    <t>36-20</t>
  </si>
  <si>
    <t>37-10</t>
  </si>
  <si>
    <t>37-20</t>
  </si>
  <si>
    <t>38-10</t>
  </si>
  <si>
    <t>38-20</t>
  </si>
  <si>
    <t>38-30</t>
  </si>
  <si>
    <t>38-40</t>
  </si>
  <si>
    <t>41-10</t>
  </si>
  <si>
    <t>41-20</t>
  </si>
  <si>
    <t>41-30</t>
  </si>
  <si>
    <t>44-20</t>
  </si>
  <si>
    <t>44-30</t>
  </si>
  <si>
    <t>44-40</t>
  </si>
  <si>
    <t>44-50</t>
  </si>
  <si>
    <t>44-60</t>
  </si>
  <si>
    <t>46-10</t>
  </si>
  <si>
    <t>46-20</t>
  </si>
  <si>
    <t>46-30</t>
  </si>
  <si>
    <t>46-40</t>
  </si>
  <si>
    <t>46-50</t>
  </si>
  <si>
    <t>52-10</t>
  </si>
  <si>
    <t>52-20</t>
  </si>
  <si>
    <t>52-30</t>
  </si>
  <si>
    <t>52-40</t>
  </si>
  <si>
    <t>52-50</t>
  </si>
  <si>
    <t>52-60</t>
  </si>
  <si>
    <t>52-70</t>
  </si>
  <si>
    <t>52-80</t>
  </si>
  <si>
    <t>Auxiliar power unit</t>
  </si>
  <si>
    <t>Power plant</t>
  </si>
  <si>
    <t>Engine</t>
  </si>
  <si>
    <t>Engine fuel and control</t>
  </si>
  <si>
    <t>Ignition/starting</t>
  </si>
  <si>
    <t>Air</t>
  </si>
  <si>
    <t>Engine controls</t>
  </si>
  <si>
    <t>Exhaust</t>
  </si>
  <si>
    <t>Oil</t>
  </si>
  <si>
    <t>Turbine engines:</t>
  </si>
  <si>
    <t>Standard practices and engine performance</t>
  </si>
  <si>
    <t>Cowling</t>
  </si>
  <si>
    <t>Mounts</t>
  </si>
  <si>
    <t>Fire seals</t>
  </si>
  <si>
    <t>Attach fittings</t>
  </si>
  <si>
    <t>Electrical harness</t>
  </si>
  <si>
    <t>Engine turbine / turboprop / ducted fan / unducted fan</t>
  </si>
  <si>
    <t>Controlling (FADEC)</t>
  </si>
  <si>
    <t>Ignition</t>
  </si>
  <si>
    <t>Switching</t>
  </si>
  <si>
    <t>Engine anti-icing</t>
  </si>
  <si>
    <t>Compressor control</t>
  </si>
  <si>
    <t>Power control (FADEC)</t>
  </si>
  <si>
    <t>Emergency shutdown</t>
  </si>
  <si>
    <t>Engine indicating</t>
  </si>
  <si>
    <t>Thrust reverser</t>
  </si>
  <si>
    <t>Starting</t>
  </si>
  <si>
    <t>Accessory gearboxes</t>
  </si>
  <si>
    <t>Piston engines:</t>
  </si>
  <si>
    <t>Engine — reciprocating</t>
  </si>
  <si>
    <t>Turbines (reciprocating engine)</t>
  </si>
  <si>
    <t>Propellers:</t>
  </si>
  <si>
    <t>Propellers/ propulsion</t>
  </si>
  <si>
    <t>Propeller assembly</t>
  </si>
  <si>
    <t>Controlling</t>
  </si>
  <si>
    <t>Braking</t>
  </si>
  <si>
    <t>Propulsor duct</t>
  </si>
  <si>
    <t>Propeller pitch control</t>
  </si>
  <si>
    <t>Propeller synchronising</t>
  </si>
  <si>
    <t>Propeller electronic control</t>
  </si>
  <si>
    <t>Propeller ice protection</t>
  </si>
  <si>
    <t>49-10</t>
  </si>
  <si>
    <t>49-20</t>
  </si>
  <si>
    <t>49-30</t>
  </si>
  <si>
    <t>49-40</t>
  </si>
  <si>
    <t>49-50</t>
  </si>
  <si>
    <t>49-60</t>
  </si>
  <si>
    <t>49-70</t>
  </si>
  <si>
    <t>49-80</t>
  </si>
  <si>
    <t>49-90</t>
  </si>
  <si>
    <t>71-10</t>
  </si>
  <si>
    <t>71-20</t>
  </si>
  <si>
    <t>71-30</t>
  </si>
  <si>
    <t>71-40</t>
  </si>
  <si>
    <t>71-50</t>
  </si>
  <si>
    <t>71-60</t>
  </si>
  <si>
    <t>72T</t>
  </si>
  <si>
    <t>73-10</t>
  </si>
  <si>
    <t>73-20</t>
  </si>
  <si>
    <t>73-30</t>
  </si>
  <si>
    <t>74-10</t>
  </si>
  <si>
    <t>74-20</t>
  </si>
  <si>
    <t>74-30</t>
  </si>
  <si>
    <t>75-10</t>
  </si>
  <si>
    <t>75-20</t>
  </si>
  <si>
    <t>75-30</t>
  </si>
  <si>
    <t>75-40</t>
  </si>
  <si>
    <t>76-10</t>
  </si>
  <si>
    <t>76-20</t>
  </si>
  <si>
    <t>78-30</t>
  </si>
  <si>
    <t>72R</t>
  </si>
  <si>
    <t>61-10</t>
  </si>
  <si>
    <t>61-20</t>
  </si>
  <si>
    <t>61-30</t>
  </si>
  <si>
    <t>61-40</t>
  </si>
  <si>
    <t>61-50</t>
  </si>
  <si>
    <t>OJT TASK SELECTION</t>
  </si>
  <si>
    <t>Candidato/a:</t>
  </si>
  <si>
    <t>ATA
Chapters</t>
  </si>
  <si>
    <t>Qualificação de Tipo da aeronave:</t>
  </si>
  <si>
    <t>Tasks
Completion
(%)</t>
  </si>
  <si>
    <t>Achieved:</t>
  </si>
  <si>
    <r>
      <rPr>
        <sz val="14"/>
        <rFont val="Calibri"/>
        <family val="2"/>
        <scheme val="minor"/>
      </rPr>
      <t>AML</t>
    </r>
    <r>
      <rPr>
        <b/>
        <sz val="20"/>
        <rFont val="Calibri"/>
        <family val="2"/>
        <scheme val="minor"/>
      </rPr>
      <t>B2</t>
    </r>
  </si>
  <si>
    <r>
      <rPr>
        <sz val="14"/>
        <rFont val="Calibri"/>
        <family val="2"/>
        <scheme val="minor"/>
      </rPr>
      <t>AML</t>
    </r>
    <r>
      <rPr>
        <b/>
        <sz val="20"/>
        <rFont val="Calibri"/>
        <family val="2"/>
        <scheme val="minor"/>
      </rPr>
      <t>B1</t>
    </r>
  </si>
  <si>
    <t>61</t>
  </si>
  <si>
    <t>Requirements: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</si>
</sst>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0" x14ac:knownFonts="1">
    <font>
      <sz val="10"/>
      <name val="Arial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2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/>
      <right/>
      <top/>
      <bottom style="medium">
        <color rgb="FF0070C0"/>
      </bottom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98">
    <xf numFmtId="0" fontId="0" fillId="0" borderId="0" xfId="0"/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9" fontId="2" fillId="0" borderId="4" xfId="1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8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0" fontId="3" fillId="0" borderId="9" xfId="0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164" fontId="2" fillId="3" borderId="4" xfId="0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6" xfId="0" applyFont="1" applyBorder="1" applyAlignment="1">
      <alignment vertical="center"/>
    </xf>
    <xf numFmtId="0" fontId="3" fillId="3" borderId="1" xfId="0" applyFont="1" applyFill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1" fillId="0" borderId="0" xfId="2"/>
    <xf numFmtId="0" fontId="8" fillId="0" borderId="0" xfId="2" applyFont="1" applyAlignment="1">
      <alignment horizontal="right" vertical="center"/>
    </xf>
    <xf numFmtId="0" fontId="2" fillId="0" borderId="0" xfId="2" applyFont="1" applyAlignment="1">
      <alignment vertical="center"/>
    </xf>
    <xf numFmtId="0" fontId="2" fillId="0" borderId="0" xfId="2" applyFont="1" applyAlignment="1">
      <alignment horizontal="right" vertical="center" wrapText="1"/>
    </xf>
    <xf numFmtId="0" fontId="3" fillId="0" borderId="9" xfId="2" applyFont="1" applyBorder="1" applyAlignment="1">
      <alignment horizontal="right" vertical="center"/>
    </xf>
    <xf numFmtId="0" fontId="2" fillId="0" borderId="9" xfId="2" applyFont="1" applyBorder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2" fillId="0" borderId="0" xfId="2" applyFont="1" applyAlignment="1">
      <alignment horizontal="center" vertical="center"/>
    </xf>
    <xf numFmtId="0" fontId="5" fillId="0" borderId="7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9" fontId="3" fillId="0" borderId="1" xfId="2" applyNumberFormat="1" applyFont="1" applyBorder="1" applyAlignment="1">
      <alignment horizontal="center" vertical="center"/>
    </xf>
    <xf numFmtId="0" fontId="6" fillId="0" borderId="0" xfId="2" applyFont="1" applyAlignment="1" applyProtection="1">
      <alignment vertical="center" wrapText="1"/>
      <protection locked="0"/>
    </xf>
    <xf numFmtId="0" fontId="5" fillId="0" borderId="4" xfId="2" applyFont="1" applyBorder="1" applyAlignment="1">
      <alignment horizontal="right" vertical="center"/>
    </xf>
    <xf numFmtId="164" fontId="2" fillId="3" borderId="4" xfId="2" applyNumberFormat="1" applyFont="1" applyFill="1" applyBorder="1" applyAlignment="1">
      <alignment vertical="center"/>
    </xf>
    <xf numFmtId="0" fontId="2" fillId="0" borderId="0" xfId="2" applyFont="1" applyAlignment="1" applyProtection="1">
      <alignment vertical="center"/>
      <protection locked="0"/>
    </xf>
    <xf numFmtId="0" fontId="5" fillId="0" borderId="2" xfId="2" applyFont="1" applyBorder="1" applyAlignment="1">
      <alignment vertical="center"/>
    </xf>
    <xf numFmtId="0" fontId="2" fillId="0" borderId="5" xfId="2" applyFont="1" applyBorder="1" applyAlignment="1">
      <alignment vertical="center"/>
    </xf>
    <xf numFmtId="0" fontId="2" fillId="0" borderId="6" xfId="2" applyFont="1" applyBorder="1" applyAlignment="1">
      <alignment vertical="center"/>
    </xf>
    <xf numFmtId="0" fontId="3" fillId="0" borderId="1" xfId="2" applyFont="1" applyBorder="1" applyAlignment="1">
      <alignment vertical="center"/>
    </xf>
    <xf numFmtId="0" fontId="4" fillId="0" borderId="1" xfId="2" applyFont="1" applyBorder="1" applyAlignment="1" applyProtection="1">
      <alignment horizontal="center" vertical="center" wrapText="1"/>
      <protection locked="0"/>
    </xf>
    <xf numFmtId="0" fontId="4" fillId="2" borderId="4" xfId="2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5" fillId="0" borderId="5" xfId="2" applyFont="1" applyBorder="1" applyAlignment="1">
      <alignment vertical="center"/>
    </xf>
    <xf numFmtId="0" fontId="5" fillId="0" borderId="0" xfId="2" applyFont="1" applyAlignment="1">
      <alignment vertical="center"/>
    </xf>
    <xf numFmtId="0" fontId="5" fillId="0" borderId="6" xfId="2" applyFont="1" applyBorder="1" applyAlignment="1">
      <alignment vertical="center"/>
    </xf>
    <xf numFmtId="0" fontId="3" fillId="0" borderId="2" xfId="2" applyFont="1" applyBorder="1" applyAlignment="1">
      <alignment vertical="center"/>
    </xf>
    <xf numFmtId="0" fontId="3" fillId="0" borderId="5" xfId="2" applyFont="1" applyBorder="1" applyAlignment="1">
      <alignment vertical="center"/>
    </xf>
    <xf numFmtId="0" fontId="3" fillId="3" borderId="2" xfId="2" applyFont="1" applyFill="1" applyBorder="1" applyAlignment="1">
      <alignment horizontal="left" vertical="center"/>
    </xf>
    <xf numFmtId="0" fontId="3" fillId="3" borderId="5" xfId="2" applyFont="1" applyFill="1" applyBorder="1" applyAlignment="1">
      <alignment vertical="center"/>
    </xf>
    <xf numFmtId="0" fontId="3" fillId="0" borderId="2" xfId="2" applyFont="1" applyBorder="1" applyAlignment="1">
      <alignment horizontal="right" vertical="center"/>
    </xf>
    <xf numFmtId="0" fontId="3" fillId="3" borderId="1" xfId="2" applyFont="1" applyFill="1" applyBorder="1" applyAlignment="1">
      <alignment horizontal="left" vertical="center"/>
    </xf>
    <xf numFmtId="0" fontId="3" fillId="3" borderId="2" xfId="2" applyFont="1" applyFill="1" applyBorder="1" applyAlignment="1">
      <alignment vertical="center"/>
    </xf>
    <xf numFmtId="0" fontId="3" fillId="0" borderId="1" xfId="2" applyFont="1" applyBorder="1" applyAlignment="1">
      <alignment horizontal="right" vertical="center"/>
    </xf>
    <xf numFmtId="0" fontId="3" fillId="3" borderId="1" xfId="2" applyFont="1" applyFill="1" applyBorder="1" applyAlignment="1">
      <alignment vertical="center"/>
    </xf>
    <xf numFmtId="0" fontId="9" fillId="0" borderId="0" xfId="2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9" fontId="2" fillId="0" borderId="4" xfId="1" applyFont="1" applyBorder="1" applyAlignment="1" applyProtection="1">
      <alignment horizontal="center" vertical="center"/>
    </xf>
    <xf numFmtId="0" fontId="5" fillId="0" borderId="8" xfId="2" applyFont="1" applyBorder="1" applyAlignment="1">
      <alignment horizontal="right" vertical="center" wrapText="1"/>
    </xf>
    <xf numFmtId="0" fontId="3" fillId="0" borderId="0" xfId="2" applyFont="1" applyAlignment="1">
      <alignment horizontal="center" vertical="center"/>
    </xf>
    <xf numFmtId="0" fontId="3" fillId="0" borderId="10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/>
    </xf>
    <xf numFmtId="0" fontId="5" fillId="0" borderId="0" xfId="2" applyFont="1" applyAlignment="1">
      <alignment horizontal="right" vertical="center"/>
    </xf>
    <xf numFmtId="0" fontId="2" fillId="0" borderId="2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3" fillId="0" borderId="7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/>
    </xf>
    <xf numFmtId="0" fontId="3" fillId="0" borderId="4" xfId="2" applyFont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3">
    <cellStyle name="Normal" xfId="0" builtinId="0"/>
    <cellStyle name="Normal 2" xfId="2" xr:uid="{C953DBAD-64EF-468C-9EFB-DCDAF1BF0E58}"/>
    <cellStyle name="Percent" xfId="1" builtinId="5"/>
  </cellStyles>
  <dxfs count="160"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rgb="FFC6EFCE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C6EFCE"/>
      <color rgb="FFFEF7CE"/>
      <color rgb="FFFBFE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5</xdr:row>
      <xdr:rowOff>0</xdr:rowOff>
    </xdr:from>
    <xdr:to>
      <xdr:col>9</xdr:col>
      <xdr:colOff>0</xdr:colOff>
      <xdr:row>6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71625"/>
          <a:ext cx="601980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47625</xdr:colOff>
      <xdr:row>0</xdr:row>
      <xdr:rowOff>104775</xdr:rowOff>
    </xdr:from>
    <xdr:to>
      <xdr:col>1</xdr:col>
      <xdr:colOff>778515</xdr:colOff>
      <xdr:row>0</xdr:row>
      <xdr:rowOff>704850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728135C-9CE6-4AE0-80CD-C65DCBFFA9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104775"/>
          <a:ext cx="1340490" cy="600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104774</xdr:rowOff>
    </xdr:from>
    <xdr:to>
      <xdr:col>1</xdr:col>
      <xdr:colOff>768990</xdr:colOff>
      <xdr:row>0</xdr:row>
      <xdr:rowOff>704849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104774"/>
          <a:ext cx="1340490" cy="600075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5</xdr:row>
      <xdr:rowOff>0</xdr:rowOff>
    </xdr:from>
    <xdr:to>
      <xdr:col>9</xdr:col>
      <xdr:colOff>0</xdr:colOff>
      <xdr:row>6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71625"/>
          <a:ext cx="601980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903F7-6AAA-4C8F-8606-1A331AEF7850}">
  <sheetPr codeName="Sheet1"/>
  <dimension ref="A1:X282"/>
  <sheetViews>
    <sheetView tabSelected="1" workbookViewId="0">
      <pane ySplit="10" topLeftCell="A11" activePane="bottomLeft" state="frozen"/>
      <selection pane="bottomLeft" activeCell="AE17" sqref="AE17"/>
    </sheetView>
  </sheetViews>
  <sheetFormatPr defaultRowHeight="15.95" customHeight="1" x14ac:dyDescent="0.2"/>
  <cols>
    <col min="1" max="1" width="9.140625" style="36"/>
    <col min="2" max="2" width="42.7109375" style="36" customWidth="1"/>
    <col min="3" max="8" width="6.42578125" style="36" customWidth="1"/>
    <col min="9" max="9" width="10.7109375" style="36" customWidth="1"/>
    <col min="10" max="23" width="6.7109375" style="36" hidden="1" customWidth="1"/>
    <col min="24" max="24" width="9.140625" style="36" hidden="1" customWidth="1"/>
    <col min="25" max="16384" width="9.140625" style="36"/>
  </cols>
  <sheetData>
    <row r="1" spans="1:24" ht="69.95" customHeight="1" x14ac:dyDescent="0.2">
      <c r="A1" s="34"/>
      <c r="B1" s="35"/>
      <c r="D1" s="35" t="s">
        <v>412</v>
      </c>
      <c r="H1" s="37" t="s">
        <v>419</v>
      </c>
    </row>
    <row r="2" spans="1:24" ht="20.100000000000001" customHeight="1" x14ac:dyDescent="0.2">
      <c r="A2" s="78" t="s">
        <v>413</v>
      </c>
      <c r="B2" s="78"/>
      <c r="C2" s="79"/>
      <c r="D2" s="80"/>
      <c r="E2" s="80"/>
      <c r="F2" s="80"/>
      <c r="G2" s="80"/>
      <c r="H2" s="80"/>
      <c r="I2" s="81"/>
    </row>
    <row r="3" spans="1:24" ht="20.100000000000001" customHeight="1" x14ac:dyDescent="0.2">
      <c r="A3" s="78" t="s">
        <v>415</v>
      </c>
      <c r="B3" s="78"/>
      <c r="C3" s="79"/>
      <c r="D3" s="80"/>
      <c r="E3" s="80"/>
      <c r="F3" s="80"/>
      <c r="G3" s="80"/>
      <c r="H3" s="80"/>
      <c r="I3" s="81"/>
    </row>
    <row r="4" spans="1:24" ht="8.1" customHeight="1" thickBot="1" x14ac:dyDescent="0.25">
      <c r="A4" s="38"/>
      <c r="B4" s="38"/>
      <c r="C4" s="39"/>
      <c r="D4" s="39"/>
      <c r="E4" s="39"/>
      <c r="F4" s="39"/>
      <c r="G4" s="39"/>
      <c r="H4" s="39"/>
      <c r="I4" s="39"/>
    </row>
    <row r="5" spans="1:24" ht="8.1" customHeight="1" x14ac:dyDescent="0.2">
      <c r="A5" s="40"/>
      <c r="B5" s="40"/>
      <c r="C5" s="41"/>
      <c r="D5" s="41"/>
      <c r="E5" s="41"/>
      <c r="F5" s="41"/>
      <c r="G5" s="41"/>
      <c r="H5" s="41"/>
      <c r="I5" s="41"/>
    </row>
    <row r="6" spans="1:24" ht="45" customHeight="1" x14ac:dyDescent="0.2">
      <c r="A6" s="40"/>
      <c r="B6" s="71"/>
      <c r="C6" s="85"/>
      <c r="D6" s="85"/>
      <c r="E6" s="86"/>
      <c r="F6" s="86"/>
      <c r="G6" s="86"/>
      <c r="H6" s="86"/>
      <c r="I6" s="70"/>
    </row>
    <row r="7" spans="1:24" ht="8.1" customHeight="1" x14ac:dyDescent="0.2">
      <c r="A7" s="40"/>
      <c r="B7" s="40"/>
      <c r="C7" s="41"/>
      <c r="D7" s="41"/>
      <c r="E7" s="41"/>
      <c r="F7" s="41"/>
      <c r="G7" s="41"/>
      <c r="H7" s="41"/>
      <c r="I7" s="41"/>
    </row>
    <row r="8" spans="1:24" ht="15.95" customHeight="1" x14ac:dyDescent="0.2">
      <c r="A8" s="42"/>
      <c r="B8" s="42"/>
      <c r="C8" s="43" t="s">
        <v>87</v>
      </c>
      <c r="D8" s="43" t="s">
        <v>1</v>
      </c>
      <c r="E8" s="43" t="s">
        <v>2</v>
      </c>
      <c r="F8" s="43" t="s">
        <v>3</v>
      </c>
      <c r="G8" s="43" t="s">
        <v>4</v>
      </c>
      <c r="H8" s="43" t="s">
        <v>5</v>
      </c>
      <c r="I8" s="82" t="s">
        <v>416</v>
      </c>
      <c r="J8" s="75" t="s">
        <v>87</v>
      </c>
      <c r="K8" s="74"/>
      <c r="L8" s="74" t="s">
        <v>1</v>
      </c>
      <c r="M8" s="74"/>
      <c r="N8" s="74" t="s">
        <v>2</v>
      </c>
      <c r="O8" s="74"/>
      <c r="P8" s="74" t="s">
        <v>3</v>
      </c>
      <c r="Q8" s="74"/>
      <c r="R8" s="74" t="s">
        <v>4</v>
      </c>
      <c r="S8" s="74"/>
      <c r="T8" s="74" t="s">
        <v>5</v>
      </c>
      <c r="U8" s="74"/>
      <c r="V8" s="44" t="s">
        <v>9</v>
      </c>
      <c r="W8" s="44" t="s">
        <v>10</v>
      </c>
    </row>
    <row r="9" spans="1:24" ht="15.95" customHeight="1" x14ac:dyDescent="0.2">
      <c r="A9" s="76" t="s">
        <v>414</v>
      </c>
      <c r="B9" s="73" t="s">
        <v>421</v>
      </c>
      <c r="C9" s="45">
        <v>0.7</v>
      </c>
      <c r="D9" s="45">
        <v>0.5</v>
      </c>
      <c r="E9" s="45">
        <v>0.5</v>
      </c>
      <c r="F9" s="45">
        <v>0.5</v>
      </c>
      <c r="G9" s="45">
        <v>0.25</v>
      </c>
      <c r="H9" s="45">
        <v>0.25</v>
      </c>
      <c r="I9" s="83"/>
      <c r="X9" s="46" t="s">
        <v>6</v>
      </c>
    </row>
    <row r="10" spans="1:24" ht="15.95" customHeight="1" x14ac:dyDescent="0.2">
      <c r="A10" s="77"/>
      <c r="B10" s="47" t="s">
        <v>417</v>
      </c>
      <c r="C10" s="48">
        <f>IF(VALUE(K10)=0,0,J10/K10)</f>
        <v>0</v>
      </c>
      <c r="D10" s="48">
        <f>IF(VALUE(M10)=0,0,L10/M10)</f>
        <v>0</v>
      </c>
      <c r="E10" s="48">
        <f>IF(VALUE(O10)=0,0,N10/O10)</f>
        <v>0</v>
      </c>
      <c r="F10" s="48">
        <f>IF(VALUE(Q10)=0,0,P10/Q10)</f>
        <v>0</v>
      </c>
      <c r="G10" s="48">
        <f>IF(VALUE(S10)=0,0,R10/S10)</f>
        <v>0</v>
      </c>
      <c r="H10" s="48">
        <f>IF(VALUE(U10)=0,0,T10/U10)</f>
        <v>0</v>
      </c>
      <c r="I10" s="84"/>
      <c r="J10" s="49">
        <f t="shared" ref="J10:U10" si="0">SUM(J12:J283)</f>
        <v>0</v>
      </c>
      <c r="K10" s="49">
        <f t="shared" si="0"/>
        <v>138</v>
      </c>
      <c r="L10" s="49">
        <f t="shared" si="0"/>
        <v>0</v>
      </c>
      <c r="M10" s="49">
        <f t="shared" si="0"/>
        <v>115</v>
      </c>
      <c r="N10" s="49">
        <f t="shared" si="0"/>
        <v>0</v>
      </c>
      <c r="O10" s="49">
        <f t="shared" si="0"/>
        <v>50</v>
      </c>
      <c r="P10" s="49">
        <f t="shared" si="0"/>
        <v>0</v>
      </c>
      <c r="Q10" s="49">
        <f t="shared" si="0"/>
        <v>97</v>
      </c>
      <c r="R10" s="49">
        <f t="shared" si="0"/>
        <v>0</v>
      </c>
      <c r="S10" s="49">
        <f t="shared" si="0"/>
        <v>30</v>
      </c>
      <c r="T10" s="49">
        <f t="shared" si="0"/>
        <v>0</v>
      </c>
      <c r="U10" s="49">
        <f t="shared" si="0"/>
        <v>58</v>
      </c>
      <c r="X10" s="46" t="s">
        <v>7</v>
      </c>
    </row>
    <row r="11" spans="1:24" ht="18" customHeight="1" x14ac:dyDescent="0.2">
      <c r="A11" s="50" t="s">
        <v>15</v>
      </c>
      <c r="B11" s="51"/>
      <c r="C11" s="51"/>
      <c r="D11" s="51"/>
      <c r="E11" s="51"/>
      <c r="F11" s="51"/>
      <c r="G11" s="51"/>
      <c r="H11" s="51"/>
      <c r="I11" s="52"/>
      <c r="X11" s="46" t="s">
        <v>8</v>
      </c>
    </row>
    <row r="12" spans="1:24" ht="15.95" customHeight="1" x14ac:dyDescent="0.2">
      <c r="A12" s="53">
        <v>5</v>
      </c>
      <c r="B12" s="53" t="s">
        <v>16</v>
      </c>
      <c r="C12" s="54" t="s">
        <v>6</v>
      </c>
      <c r="D12" s="55" t="s">
        <v>0</v>
      </c>
      <c r="E12" s="55" t="s">
        <v>0</v>
      </c>
      <c r="F12" s="55" t="s">
        <v>0</v>
      </c>
      <c r="G12" s="55" t="s">
        <v>0</v>
      </c>
      <c r="H12" s="56" t="s">
        <v>0</v>
      </c>
      <c r="I12" s="11">
        <f>IF(VALUE(W12)=0,0,V12/W12)</f>
        <v>0</v>
      </c>
      <c r="J12" s="41">
        <f>IF(C12="OK",1,0)</f>
        <v>0</v>
      </c>
      <c r="K12" s="36">
        <f>IF(OR(C12="N/A",C12="-"),0,1)</f>
        <v>1</v>
      </c>
      <c r="L12" s="41">
        <f>IF(D12="OK",1,0)</f>
        <v>0</v>
      </c>
      <c r="M12" s="36">
        <f>IF(OR(D12="N/A",D12="-"),0,1)</f>
        <v>0</v>
      </c>
      <c r="N12" s="41">
        <f>IF(E12="OK",1,0)</f>
        <v>0</v>
      </c>
      <c r="O12" s="36">
        <f>IF(OR(E12="N/A",E12="-"),0,1)</f>
        <v>0</v>
      </c>
      <c r="P12" s="41">
        <f>IF(F12="OK",1,0)</f>
        <v>0</v>
      </c>
      <c r="Q12" s="36">
        <f>IF(OR(F12="N/A",F12="-"),0,1)</f>
        <v>0</v>
      </c>
      <c r="R12" s="41">
        <f>IF(G12="OK",1,0)</f>
        <v>0</v>
      </c>
      <c r="S12" s="36">
        <f>IF(OR(G12="N/A",G12="-"),0,1)</f>
        <v>0</v>
      </c>
      <c r="T12" s="41">
        <f>IF(H12="OK",1,0)</f>
        <v>0</v>
      </c>
      <c r="U12" s="36">
        <f>IF(OR(H12="N/A",H12="-"),0,1)</f>
        <v>0</v>
      </c>
      <c r="V12" s="49">
        <f>J12+L12+N12+P12+R12+T12</f>
        <v>0</v>
      </c>
      <c r="W12" s="49">
        <f>K12+M12+O12+Q12+S12+U12</f>
        <v>1</v>
      </c>
    </row>
    <row r="13" spans="1:24" ht="15.95" customHeight="1" x14ac:dyDescent="0.2">
      <c r="A13" s="53">
        <v>6</v>
      </c>
      <c r="B13" s="53" t="s">
        <v>17</v>
      </c>
      <c r="C13" s="54" t="s">
        <v>6</v>
      </c>
      <c r="D13" s="57" t="s">
        <v>0</v>
      </c>
      <c r="E13" s="57" t="s">
        <v>0</v>
      </c>
      <c r="F13" s="57" t="s">
        <v>0</v>
      </c>
      <c r="G13" s="57" t="s">
        <v>0</v>
      </c>
      <c r="H13" s="57" t="s">
        <v>0</v>
      </c>
      <c r="I13" s="11">
        <f t="shared" ref="I13:I50" si="1">IF(VALUE(W13)=0,0,V13/W13)</f>
        <v>0</v>
      </c>
      <c r="J13" s="41">
        <f t="shared" ref="J13:J20" si="2">IF(C13="OK",1,0)</f>
        <v>0</v>
      </c>
      <c r="K13" s="36">
        <f t="shared" ref="K13:K20" si="3">IF(OR(C13="N/A",C13="-"),0,1)</f>
        <v>1</v>
      </c>
      <c r="L13" s="41">
        <f t="shared" ref="L13:L20" si="4">IF(D13="OK",1,0)</f>
        <v>0</v>
      </c>
      <c r="M13" s="36">
        <f t="shared" ref="M13:M20" si="5">IF(OR(D13="N/A",D13="-"),0,1)</f>
        <v>0</v>
      </c>
      <c r="N13" s="41">
        <f t="shared" ref="N13:N20" si="6">IF(E13="OK",1,0)</f>
        <v>0</v>
      </c>
      <c r="O13" s="36">
        <f t="shared" ref="O13:O20" si="7">IF(OR(E13="N/A",E13="-"),0,1)</f>
        <v>0</v>
      </c>
      <c r="P13" s="41">
        <f t="shared" ref="P13:P20" si="8">IF(F13="OK",1,0)</f>
        <v>0</v>
      </c>
      <c r="Q13" s="36">
        <f t="shared" ref="Q13:Q20" si="9">IF(OR(F13="N/A",F13="-"),0,1)</f>
        <v>0</v>
      </c>
      <c r="R13" s="41">
        <f t="shared" ref="R13:R20" si="10">IF(G13="OK",1,0)</f>
        <v>0</v>
      </c>
      <c r="S13" s="36">
        <f t="shared" ref="S13:S20" si="11">IF(OR(G13="N/A",G13="-"),0,1)</f>
        <v>0</v>
      </c>
      <c r="T13" s="41">
        <f t="shared" ref="T13:T20" si="12">IF(H13="OK",1,0)</f>
        <v>0</v>
      </c>
      <c r="U13" s="36">
        <f t="shared" ref="U13:U20" si="13">IF(OR(H13="N/A",H13="-"),0,1)</f>
        <v>0</v>
      </c>
      <c r="V13" s="49">
        <f t="shared" ref="V13:W20" si="14">J13+L13+N13+P13+R13+T13</f>
        <v>0</v>
      </c>
      <c r="W13" s="49">
        <f t="shared" si="14"/>
        <v>1</v>
      </c>
    </row>
    <row r="14" spans="1:24" ht="15.95" customHeight="1" x14ac:dyDescent="0.2">
      <c r="A14" s="53">
        <v>7</v>
      </c>
      <c r="B14" s="53" t="s">
        <v>18</v>
      </c>
      <c r="C14" s="54" t="s">
        <v>6</v>
      </c>
      <c r="D14" s="57" t="s">
        <v>0</v>
      </c>
      <c r="E14" s="57" t="s">
        <v>0</v>
      </c>
      <c r="F14" s="57" t="s">
        <v>0</v>
      </c>
      <c r="G14" s="57" t="s">
        <v>0</v>
      </c>
      <c r="H14" s="57" t="s">
        <v>0</v>
      </c>
      <c r="I14" s="11">
        <f t="shared" si="1"/>
        <v>0</v>
      </c>
      <c r="J14" s="41">
        <f t="shared" si="2"/>
        <v>0</v>
      </c>
      <c r="K14" s="36">
        <f t="shared" si="3"/>
        <v>1</v>
      </c>
      <c r="L14" s="41">
        <f t="shared" si="4"/>
        <v>0</v>
      </c>
      <c r="M14" s="36">
        <f t="shared" si="5"/>
        <v>0</v>
      </c>
      <c r="N14" s="41">
        <f t="shared" si="6"/>
        <v>0</v>
      </c>
      <c r="O14" s="36">
        <f t="shared" si="7"/>
        <v>0</v>
      </c>
      <c r="P14" s="41">
        <f t="shared" si="8"/>
        <v>0</v>
      </c>
      <c r="Q14" s="36">
        <f t="shared" si="9"/>
        <v>0</v>
      </c>
      <c r="R14" s="41">
        <f t="shared" si="10"/>
        <v>0</v>
      </c>
      <c r="S14" s="36">
        <f t="shared" si="11"/>
        <v>0</v>
      </c>
      <c r="T14" s="41">
        <f t="shared" si="12"/>
        <v>0</v>
      </c>
      <c r="U14" s="36">
        <f t="shared" si="13"/>
        <v>0</v>
      </c>
      <c r="V14" s="49">
        <f t="shared" si="14"/>
        <v>0</v>
      </c>
      <c r="W14" s="49">
        <f t="shared" si="14"/>
        <v>1</v>
      </c>
    </row>
    <row r="15" spans="1:24" ht="15.95" customHeight="1" x14ac:dyDescent="0.2">
      <c r="A15" s="53">
        <v>8</v>
      </c>
      <c r="B15" s="53" t="s">
        <v>19</v>
      </c>
      <c r="C15" s="57" t="s">
        <v>0</v>
      </c>
      <c r="D15" s="57" t="s">
        <v>0</v>
      </c>
      <c r="E15" s="54" t="s">
        <v>6</v>
      </c>
      <c r="F15" s="57" t="s">
        <v>0</v>
      </c>
      <c r="G15" s="57" t="s">
        <v>0</v>
      </c>
      <c r="H15" s="57" t="s">
        <v>0</v>
      </c>
      <c r="I15" s="11">
        <f t="shared" si="1"/>
        <v>0</v>
      </c>
      <c r="J15" s="41">
        <f t="shared" si="2"/>
        <v>0</v>
      </c>
      <c r="K15" s="36">
        <f t="shared" si="3"/>
        <v>0</v>
      </c>
      <c r="L15" s="41">
        <f t="shared" si="4"/>
        <v>0</v>
      </c>
      <c r="M15" s="36">
        <f t="shared" si="5"/>
        <v>0</v>
      </c>
      <c r="N15" s="41">
        <f t="shared" si="6"/>
        <v>0</v>
      </c>
      <c r="O15" s="36">
        <f t="shared" si="7"/>
        <v>1</v>
      </c>
      <c r="P15" s="41">
        <f t="shared" si="8"/>
        <v>0</v>
      </c>
      <c r="Q15" s="36">
        <f t="shared" si="9"/>
        <v>0</v>
      </c>
      <c r="R15" s="41">
        <f t="shared" si="10"/>
        <v>0</v>
      </c>
      <c r="S15" s="36">
        <f t="shared" si="11"/>
        <v>0</v>
      </c>
      <c r="T15" s="41">
        <f t="shared" si="12"/>
        <v>0</v>
      </c>
      <c r="U15" s="36">
        <f t="shared" si="13"/>
        <v>0</v>
      </c>
      <c r="V15" s="49">
        <f t="shared" si="14"/>
        <v>0</v>
      </c>
      <c r="W15" s="49">
        <f t="shared" si="14"/>
        <v>1</v>
      </c>
    </row>
    <row r="16" spans="1:24" ht="15.95" customHeight="1" x14ac:dyDescent="0.2">
      <c r="A16" s="53">
        <v>9</v>
      </c>
      <c r="B16" s="53" t="s">
        <v>20</v>
      </c>
      <c r="C16" s="57" t="s">
        <v>0</v>
      </c>
      <c r="D16" s="57" t="s">
        <v>0</v>
      </c>
      <c r="E16" s="54" t="s">
        <v>6</v>
      </c>
      <c r="F16" s="57" t="s">
        <v>0</v>
      </c>
      <c r="G16" s="57" t="s">
        <v>0</v>
      </c>
      <c r="H16" s="57" t="s">
        <v>0</v>
      </c>
      <c r="I16" s="11">
        <f t="shared" si="1"/>
        <v>0</v>
      </c>
      <c r="J16" s="41">
        <f t="shared" si="2"/>
        <v>0</v>
      </c>
      <c r="K16" s="36">
        <f t="shared" si="3"/>
        <v>0</v>
      </c>
      <c r="L16" s="41">
        <f t="shared" si="4"/>
        <v>0</v>
      </c>
      <c r="M16" s="36">
        <f t="shared" si="5"/>
        <v>0</v>
      </c>
      <c r="N16" s="41">
        <f t="shared" si="6"/>
        <v>0</v>
      </c>
      <c r="O16" s="36">
        <f t="shared" si="7"/>
        <v>1</v>
      </c>
      <c r="P16" s="41">
        <f t="shared" si="8"/>
        <v>0</v>
      </c>
      <c r="Q16" s="36">
        <f t="shared" si="9"/>
        <v>0</v>
      </c>
      <c r="R16" s="41">
        <f t="shared" si="10"/>
        <v>0</v>
      </c>
      <c r="S16" s="36">
        <f t="shared" si="11"/>
        <v>0</v>
      </c>
      <c r="T16" s="41">
        <f t="shared" si="12"/>
        <v>0</v>
      </c>
      <c r="U16" s="36">
        <f t="shared" si="13"/>
        <v>0</v>
      </c>
      <c r="V16" s="49">
        <f t="shared" si="14"/>
        <v>0</v>
      </c>
      <c r="W16" s="49">
        <f t="shared" si="14"/>
        <v>1</v>
      </c>
    </row>
    <row r="17" spans="1:23" ht="15.95" customHeight="1" x14ac:dyDescent="0.2">
      <c r="A17" s="53">
        <v>10</v>
      </c>
      <c r="B17" s="53" t="s">
        <v>21</v>
      </c>
      <c r="C17" s="57" t="s">
        <v>0</v>
      </c>
      <c r="D17" s="57" t="s">
        <v>0</v>
      </c>
      <c r="E17" s="54" t="s">
        <v>6</v>
      </c>
      <c r="F17" s="57" t="s">
        <v>0</v>
      </c>
      <c r="G17" s="57" t="s">
        <v>0</v>
      </c>
      <c r="H17" s="57" t="s">
        <v>0</v>
      </c>
      <c r="I17" s="11">
        <f t="shared" si="1"/>
        <v>0</v>
      </c>
      <c r="J17" s="41">
        <f t="shared" si="2"/>
        <v>0</v>
      </c>
      <c r="K17" s="36">
        <f t="shared" si="3"/>
        <v>0</v>
      </c>
      <c r="L17" s="41">
        <f t="shared" si="4"/>
        <v>0</v>
      </c>
      <c r="M17" s="36">
        <f t="shared" si="5"/>
        <v>0</v>
      </c>
      <c r="N17" s="41">
        <f t="shared" si="6"/>
        <v>0</v>
      </c>
      <c r="O17" s="36">
        <f t="shared" si="7"/>
        <v>1</v>
      </c>
      <c r="P17" s="41">
        <f t="shared" si="8"/>
        <v>0</v>
      </c>
      <c r="Q17" s="36">
        <f t="shared" si="9"/>
        <v>0</v>
      </c>
      <c r="R17" s="41">
        <f t="shared" si="10"/>
        <v>0</v>
      </c>
      <c r="S17" s="36">
        <f t="shared" si="11"/>
        <v>0</v>
      </c>
      <c r="T17" s="41">
        <f t="shared" si="12"/>
        <v>0</v>
      </c>
      <c r="U17" s="36">
        <f t="shared" si="13"/>
        <v>0</v>
      </c>
      <c r="V17" s="49">
        <f t="shared" si="14"/>
        <v>0</v>
      </c>
      <c r="W17" s="49">
        <f t="shared" si="14"/>
        <v>1</v>
      </c>
    </row>
    <row r="18" spans="1:23" ht="15.95" customHeight="1" x14ac:dyDescent="0.2">
      <c r="A18" s="53">
        <v>11</v>
      </c>
      <c r="B18" s="53" t="s">
        <v>22</v>
      </c>
      <c r="C18" s="54" t="s">
        <v>6</v>
      </c>
      <c r="D18" s="57" t="s">
        <v>0</v>
      </c>
      <c r="E18" s="57" t="s">
        <v>0</v>
      </c>
      <c r="F18" s="57" t="s">
        <v>0</v>
      </c>
      <c r="G18" s="57" t="s">
        <v>0</v>
      </c>
      <c r="H18" s="57" t="s">
        <v>0</v>
      </c>
      <c r="I18" s="11">
        <f t="shared" si="1"/>
        <v>0</v>
      </c>
      <c r="J18" s="41">
        <f t="shared" si="2"/>
        <v>0</v>
      </c>
      <c r="K18" s="36">
        <f t="shared" si="3"/>
        <v>1</v>
      </c>
      <c r="L18" s="41">
        <f t="shared" si="4"/>
        <v>0</v>
      </c>
      <c r="M18" s="36">
        <f t="shared" si="5"/>
        <v>0</v>
      </c>
      <c r="N18" s="41">
        <f t="shared" si="6"/>
        <v>0</v>
      </c>
      <c r="O18" s="36">
        <f t="shared" si="7"/>
        <v>0</v>
      </c>
      <c r="P18" s="41">
        <f t="shared" si="8"/>
        <v>0</v>
      </c>
      <c r="Q18" s="36">
        <f t="shared" si="9"/>
        <v>0</v>
      </c>
      <c r="R18" s="41">
        <f t="shared" si="10"/>
        <v>0</v>
      </c>
      <c r="S18" s="36">
        <f t="shared" si="11"/>
        <v>0</v>
      </c>
      <c r="T18" s="41">
        <f t="shared" si="12"/>
        <v>0</v>
      </c>
      <c r="U18" s="36">
        <f t="shared" si="13"/>
        <v>0</v>
      </c>
      <c r="V18" s="49">
        <f t="shared" si="14"/>
        <v>0</v>
      </c>
      <c r="W18" s="49">
        <f t="shared" si="14"/>
        <v>1</v>
      </c>
    </row>
    <row r="19" spans="1:23" ht="15.95" customHeight="1" x14ac:dyDescent="0.2">
      <c r="A19" s="53">
        <v>12</v>
      </c>
      <c r="B19" s="53" t="s">
        <v>23</v>
      </c>
      <c r="C19" s="57" t="s">
        <v>0</v>
      </c>
      <c r="D19" s="57" t="s">
        <v>0</v>
      </c>
      <c r="E19" s="54" t="s">
        <v>6</v>
      </c>
      <c r="F19" s="57" t="s">
        <v>0</v>
      </c>
      <c r="G19" s="57" t="s">
        <v>0</v>
      </c>
      <c r="H19" s="57" t="s">
        <v>0</v>
      </c>
      <c r="I19" s="11">
        <f t="shared" si="1"/>
        <v>0</v>
      </c>
      <c r="J19" s="41">
        <f t="shared" si="2"/>
        <v>0</v>
      </c>
      <c r="K19" s="36">
        <f t="shared" si="3"/>
        <v>0</v>
      </c>
      <c r="L19" s="41">
        <f t="shared" si="4"/>
        <v>0</v>
      </c>
      <c r="M19" s="36">
        <f t="shared" si="5"/>
        <v>0</v>
      </c>
      <c r="N19" s="41">
        <f t="shared" si="6"/>
        <v>0</v>
      </c>
      <c r="O19" s="36">
        <f t="shared" si="7"/>
        <v>1</v>
      </c>
      <c r="P19" s="41">
        <f t="shared" si="8"/>
        <v>0</v>
      </c>
      <c r="Q19" s="36">
        <f t="shared" si="9"/>
        <v>0</v>
      </c>
      <c r="R19" s="41">
        <f t="shared" si="10"/>
        <v>0</v>
      </c>
      <c r="S19" s="36">
        <f t="shared" si="11"/>
        <v>0</v>
      </c>
      <c r="T19" s="41">
        <f t="shared" si="12"/>
        <v>0</v>
      </c>
      <c r="U19" s="36">
        <f t="shared" si="13"/>
        <v>0</v>
      </c>
      <c r="V19" s="49">
        <f t="shared" si="14"/>
        <v>0</v>
      </c>
      <c r="W19" s="49">
        <f t="shared" si="14"/>
        <v>1</v>
      </c>
    </row>
    <row r="20" spans="1:23" ht="15.95" customHeight="1" x14ac:dyDescent="0.2">
      <c r="A20" s="53">
        <v>20</v>
      </c>
      <c r="B20" s="53" t="s">
        <v>24</v>
      </c>
      <c r="C20" s="54" t="s">
        <v>6</v>
      </c>
      <c r="D20" s="57" t="s">
        <v>0</v>
      </c>
      <c r="E20" s="54" t="s">
        <v>6</v>
      </c>
      <c r="F20" s="57" t="s">
        <v>0</v>
      </c>
      <c r="G20" s="57" t="s">
        <v>0</v>
      </c>
      <c r="H20" s="57" t="s">
        <v>0</v>
      </c>
      <c r="I20" s="11">
        <f t="shared" si="1"/>
        <v>0</v>
      </c>
      <c r="J20" s="41">
        <f t="shared" si="2"/>
        <v>0</v>
      </c>
      <c r="K20" s="36">
        <f t="shared" si="3"/>
        <v>1</v>
      </c>
      <c r="L20" s="41">
        <f t="shared" si="4"/>
        <v>0</v>
      </c>
      <c r="M20" s="36">
        <f t="shared" si="5"/>
        <v>0</v>
      </c>
      <c r="N20" s="41">
        <f t="shared" si="6"/>
        <v>0</v>
      </c>
      <c r="O20" s="36">
        <f t="shared" si="7"/>
        <v>1</v>
      </c>
      <c r="P20" s="41">
        <f t="shared" si="8"/>
        <v>0</v>
      </c>
      <c r="Q20" s="36">
        <f t="shared" si="9"/>
        <v>0</v>
      </c>
      <c r="R20" s="41">
        <f t="shared" si="10"/>
        <v>0</v>
      </c>
      <c r="S20" s="36">
        <f t="shared" si="11"/>
        <v>0</v>
      </c>
      <c r="T20" s="41">
        <f t="shared" si="12"/>
        <v>0</v>
      </c>
      <c r="U20" s="36">
        <f t="shared" si="13"/>
        <v>0</v>
      </c>
      <c r="V20" s="49">
        <f t="shared" si="14"/>
        <v>0</v>
      </c>
      <c r="W20" s="49">
        <f t="shared" si="14"/>
        <v>2</v>
      </c>
    </row>
    <row r="21" spans="1:23" ht="18" customHeight="1" x14ac:dyDescent="0.2">
      <c r="A21" s="50" t="s">
        <v>25</v>
      </c>
      <c r="B21" s="58"/>
      <c r="C21" s="59"/>
      <c r="D21" s="59"/>
      <c r="E21" s="59"/>
      <c r="F21" s="59"/>
      <c r="G21" s="59"/>
      <c r="H21" s="59"/>
      <c r="I21" s="60"/>
    </row>
    <row r="22" spans="1:23" ht="15.95" customHeight="1" x14ac:dyDescent="0.2">
      <c r="A22" s="61">
        <v>18</v>
      </c>
      <c r="B22" s="62" t="s">
        <v>26</v>
      </c>
      <c r="C22" s="54" t="s">
        <v>6</v>
      </c>
      <c r="D22" s="57" t="s">
        <v>0</v>
      </c>
      <c r="E22" s="57" t="s">
        <v>0</v>
      </c>
      <c r="F22" s="57" t="s">
        <v>0</v>
      </c>
      <c r="G22" s="57" t="s">
        <v>0</v>
      </c>
      <c r="H22" s="57" t="s">
        <v>0</v>
      </c>
      <c r="I22" s="11">
        <f t="shared" si="1"/>
        <v>0</v>
      </c>
      <c r="J22" s="41">
        <f t="shared" ref="J22" si="15">IF(C22="OK",1,0)</f>
        <v>0</v>
      </c>
      <c r="K22" s="36">
        <f t="shared" ref="K22" si="16">IF(OR(C22="N/A",C22="-"),0,1)</f>
        <v>1</v>
      </c>
      <c r="L22" s="41">
        <f t="shared" ref="L22" si="17">IF(D22="OK",1,0)</f>
        <v>0</v>
      </c>
      <c r="M22" s="36">
        <f t="shared" ref="M22" si="18">IF(OR(D22="N/A",D22="-"),0,1)</f>
        <v>0</v>
      </c>
      <c r="N22" s="41">
        <f t="shared" ref="N22" si="19">IF(E22="OK",1,0)</f>
        <v>0</v>
      </c>
      <c r="O22" s="36">
        <f t="shared" ref="O22" si="20">IF(OR(E22="N/A",E22="-"),0,1)</f>
        <v>0</v>
      </c>
      <c r="P22" s="41">
        <f t="shared" ref="P22" si="21">IF(F22="OK",1,0)</f>
        <v>0</v>
      </c>
      <c r="Q22" s="36">
        <f t="shared" ref="Q22" si="22">IF(OR(F22="N/A",F22="-"),0,1)</f>
        <v>0</v>
      </c>
      <c r="R22" s="41">
        <f t="shared" ref="R22" si="23">IF(G22="OK",1,0)</f>
        <v>0</v>
      </c>
      <c r="S22" s="36">
        <f t="shared" ref="S22" si="24">IF(OR(G22="N/A",G22="-"),0,1)</f>
        <v>0</v>
      </c>
      <c r="T22" s="41">
        <f t="shared" ref="T22" si="25">IF(H22="OK",1,0)</f>
        <v>0</v>
      </c>
      <c r="U22" s="36">
        <f t="shared" ref="U22" si="26">IF(OR(H22="N/A",H22="-"),0,1)</f>
        <v>0</v>
      </c>
      <c r="V22" s="49">
        <f t="shared" ref="V22:W22" si="27">J22+L22+N22+P22+R22+T22</f>
        <v>0</v>
      </c>
      <c r="W22" s="49">
        <f t="shared" si="27"/>
        <v>1</v>
      </c>
    </row>
    <row r="23" spans="1:23" ht="15.95" customHeight="1" x14ac:dyDescent="0.2">
      <c r="A23" s="63">
        <v>62</v>
      </c>
      <c r="B23" s="64" t="s">
        <v>27</v>
      </c>
      <c r="I23" s="52"/>
    </row>
    <row r="24" spans="1:23" ht="15.95" customHeight="1" x14ac:dyDescent="0.2">
      <c r="A24" s="65" t="s">
        <v>29</v>
      </c>
      <c r="B24" s="62" t="s">
        <v>28</v>
      </c>
      <c r="C24" s="54" t="s">
        <v>6</v>
      </c>
      <c r="D24" s="57" t="s">
        <v>0</v>
      </c>
      <c r="E24" s="57" t="s">
        <v>0</v>
      </c>
      <c r="F24" s="54" t="s">
        <v>6</v>
      </c>
      <c r="G24" s="57" t="s">
        <v>0</v>
      </c>
      <c r="H24" s="57" t="s">
        <v>0</v>
      </c>
      <c r="I24" s="11">
        <f t="shared" si="1"/>
        <v>0</v>
      </c>
      <c r="J24" s="41">
        <f t="shared" ref="J24:J27" si="28">IF(C24="OK",1,0)</f>
        <v>0</v>
      </c>
      <c r="K24" s="36">
        <f t="shared" ref="K24:K27" si="29">IF(OR(C24="N/A",C24="-"),0,1)</f>
        <v>1</v>
      </c>
      <c r="L24" s="41">
        <f t="shared" ref="L24:L27" si="30">IF(D24="OK",1,0)</f>
        <v>0</v>
      </c>
      <c r="M24" s="36">
        <f t="shared" ref="M24:M27" si="31">IF(OR(D24="N/A",D24="-"),0,1)</f>
        <v>0</v>
      </c>
      <c r="N24" s="41">
        <f t="shared" ref="N24:N27" si="32">IF(E24="OK",1,0)</f>
        <v>0</v>
      </c>
      <c r="O24" s="36">
        <f t="shared" ref="O24:O27" si="33">IF(OR(E24="N/A",E24="-"),0,1)</f>
        <v>0</v>
      </c>
      <c r="P24" s="41">
        <f t="shared" ref="P24:P27" si="34">IF(F24="OK",1,0)</f>
        <v>0</v>
      </c>
      <c r="Q24" s="36">
        <f t="shared" ref="Q24:Q27" si="35">IF(OR(F24="N/A",F24="-"),0,1)</f>
        <v>1</v>
      </c>
      <c r="R24" s="41">
        <f t="shared" ref="R24:R27" si="36">IF(G24="OK",1,0)</f>
        <v>0</v>
      </c>
      <c r="S24" s="36">
        <f t="shared" ref="S24:S27" si="37">IF(OR(G24="N/A",G24="-"),0,1)</f>
        <v>0</v>
      </c>
      <c r="T24" s="41">
        <f t="shared" ref="T24:T27" si="38">IF(H24="OK",1,0)</f>
        <v>0</v>
      </c>
      <c r="U24" s="36">
        <f t="shared" ref="U24:U27" si="39">IF(OR(H24="N/A",H24="-"),0,1)</f>
        <v>0</v>
      </c>
      <c r="V24" s="49">
        <f t="shared" ref="V24:W27" si="40">J24+L24+N24+P24+R24+T24</f>
        <v>0</v>
      </c>
      <c r="W24" s="49">
        <f t="shared" si="40"/>
        <v>2</v>
      </c>
    </row>
    <row r="25" spans="1:23" ht="15.95" customHeight="1" x14ac:dyDescent="0.2">
      <c r="A25" s="65" t="s">
        <v>33</v>
      </c>
      <c r="B25" s="62" t="s">
        <v>30</v>
      </c>
      <c r="C25" s="54" t="s">
        <v>6</v>
      </c>
      <c r="D25" s="57" t="s">
        <v>0</v>
      </c>
      <c r="E25" s="57" t="s">
        <v>0</v>
      </c>
      <c r="F25" s="54" t="s">
        <v>6</v>
      </c>
      <c r="G25" s="57" t="s">
        <v>0</v>
      </c>
      <c r="H25" s="57" t="s">
        <v>0</v>
      </c>
      <c r="I25" s="11">
        <f t="shared" si="1"/>
        <v>0</v>
      </c>
      <c r="J25" s="41">
        <f t="shared" si="28"/>
        <v>0</v>
      </c>
      <c r="K25" s="36">
        <f t="shared" si="29"/>
        <v>1</v>
      </c>
      <c r="L25" s="41">
        <f t="shared" si="30"/>
        <v>0</v>
      </c>
      <c r="M25" s="36">
        <f t="shared" si="31"/>
        <v>0</v>
      </c>
      <c r="N25" s="41">
        <f t="shared" si="32"/>
        <v>0</v>
      </c>
      <c r="O25" s="36">
        <f t="shared" si="33"/>
        <v>0</v>
      </c>
      <c r="P25" s="41">
        <f t="shared" si="34"/>
        <v>0</v>
      </c>
      <c r="Q25" s="36">
        <f t="shared" si="35"/>
        <v>1</v>
      </c>
      <c r="R25" s="41">
        <f t="shared" si="36"/>
        <v>0</v>
      </c>
      <c r="S25" s="36">
        <f t="shared" si="37"/>
        <v>0</v>
      </c>
      <c r="T25" s="41">
        <f t="shared" si="38"/>
        <v>0</v>
      </c>
      <c r="U25" s="36">
        <f t="shared" si="39"/>
        <v>0</v>
      </c>
      <c r="V25" s="49">
        <f t="shared" si="40"/>
        <v>0</v>
      </c>
      <c r="W25" s="49">
        <f t="shared" si="40"/>
        <v>2</v>
      </c>
    </row>
    <row r="26" spans="1:23" ht="15.95" customHeight="1" x14ac:dyDescent="0.2">
      <c r="A26" s="65" t="s">
        <v>34</v>
      </c>
      <c r="B26" s="62" t="s">
        <v>31</v>
      </c>
      <c r="C26" s="54" t="s">
        <v>6</v>
      </c>
      <c r="D26" s="57" t="s">
        <v>0</v>
      </c>
      <c r="E26" s="57" t="s">
        <v>0</v>
      </c>
      <c r="F26" s="54" t="s">
        <v>6</v>
      </c>
      <c r="G26" s="57" t="s">
        <v>0</v>
      </c>
      <c r="H26" s="57" t="s">
        <v>0</v>
      </c>
      <c r="I26" s="11">
        <f t="shared" si="1"/>
        <v>0</v>
      </c>
      <c r="J26" s="41">
        <f t="shared" si="28"/>
        <v>0</v>
      </c>
      <c r="K26" s="36">
        <f t="shared" si="29"/>
        <v>1</v>
      </c>
      <c r="L26" s="41">
        <f t="shared" si="30"/>
        <v>0</v>
      </c>
      <c r="M26" s="36">
        <f t="shared" si="31"/>
        <v>0</v>
      </c>
      <c r="N26" s="41">
        <f t="shared" si="32"/>
        <v>0</v>
      </c>
      <c r="O26" s="36">
        <f t="shared" si="33"/>
        <v>0</v>
      </c>
      <c r="P26" s="41">
        <f t="shared" si="34"/>
        <v>0</v>
      </c>
      <c r="Q26" s="36">
        <f t="shared" si="35"/>
        <v>1</v>
      </c>
      <c r="R26" s="41">
        <f t="shared" si="36"/>
        <v>0</v>
      </c>
      <c r="S26" s="36">
        <f t="shared" si="37"/>
        <v>0</v>
      </c>
      <c r="T26" s="41">
        <f t="shared" si="38"/>
        <v>0</v>
      </c>
      <c r="U26" s="36">
        <f t="shared" si="39"/>
        <v>0</v>
      </c>
      <c r="V26" s="49">
        <f t="shared" si="40"/>
        <v>0</v>
      </c>
      <c r="W26" s="49">
        <f t="shared" si="40"/>
        <v>2</v>
      </c>
    </row>
    <row r="27" spans="1:23" ht="15.95" customHeight="1" x14ac:dyDescent="0.2">
      <c r="A27" s="65" t="s">
        <v>35</v>
      </c>
      <c r="B27" s="62" t="s">
        <v>32</v>
      </c>
      <c r="C27" s="57" t="s">
        <v>0</v>
      </c>
      <c r="D27" s="54" t="s">
        <v>6</v>
      </c>
      <c r="E27" s="54" t="s">
        <v>6</v>
      </c>
      <c r="F27" s="57" t="s">
        <v>0</v>
      </c>
      <c r="G27" s="54" t="s">
        <v>6</v>
      </c>
      <c r="H27" s="54" t="s">
        <v>6</v>
      </c>
      <c r="I27" s="11">
        <f t="shared" si="1"/>
        <v>0</v>
      </c>
      <c r="J27" s="41">
        <f t="shared" si="28"/>
        <v>0</v>
      </c>
      <c r="K27" s="36">
        <f t="shared" si="29"/>
        <v>0</v>
      </c>
      <c r="L27" s="41">
        <f t="shared" si="30"/>
        <v>0</v>
      </c>
      <c r="M27" s="36">
        <f t="shared" si="31"/>
        <v>1</v>
      </c>
      <c r="N27" s="41">
        <f t="shared" si="32"/>
        <v>0</v>
      </c>
      <c r="O27" s="36">
        <f t="shared" si="33"/>
        <v>1</v>
      </c>
      <c r="P27" s="41">
        <f t="shared" si="34"/>
        <v>0</v>
      </c>
      <c r="Q27" s="36">
        <f t="shared" si="35"/>
        <v>0</v>
      </c>
      <c r="R27" s="41">
        <f t="shared" si="36"/>
        <v>0</v>
      </c>
      <c r="S27" s="36">
        <f t="shared" si="37"/>
        <v>1</v>
      </c>
      <c r="T27" s="41">
        <f t="shared" si="38"/>
        <v>0</v>
      </c>
      <c r="U27" s="36">
        <f t="shared" si="39"/>
        <v>1</v>
      </c>
      <c r="V27" s="49">
        <f t="shared" si="40"/>
        <v>0</v>
      </c>
      <c r="W27" s="49">
        <f t="shared" si="40"/>
        <v>4</v>
      </c>
    </row>
    <row r="28" spans="1:23" ht="15.95" customHeight="1" x14ac:dyDescent="0.2">
      <c r="A28" s="63">
        <v>63</v>
      </c>
      <c r="B28" s="64" t="s">
        <v>36</v>
      </c>
      <c r="I28" s="52"/>
    </row>
    <row r="29" spans="1:23" ht="15.95" customHeight="1" x14ac:dyDescent="0.2">
      <c r="A29" s="65" t="s">
        <v>42</v>
      </c>
      <c r="B29" s="62" t="s">
        <v>37</v>
      </c>
      <c r="C29" s="54" t="s">
        <v>6</v>
      </c>
      <c r="D29" s="57" t="s">
        <v>0</v>
      </c>
      <c r="E29" s="54" t="s">
        <v>6</v>
      </c>
      <c r="F29" s="54" t="s">
        <v>6</v>
      </c>
      <c r="G29" s="57" t="s">
        <v>0</v>
      </c>
      <c r="H29" s="57" t="s">
        <v>0</v>
      </c>
      <c r="I29" s="11">
        <f t="shared" si="1"/>
        <v>0</v>
      </c>
      <c r="J29" s="41">
        <f t="shared" ref="J29:J34" si="41">IF(C29="OK",1,0)</f>
        <v>0</v>
      </c>
      <c r="K29" s="36">
        <f t="shared" ref="K29:K34" si="42">IF(OR(C29="N/A",C29="-"),0,1)</f>
        <v>1</v>
      </c>
      <c r="L29" s="41">
        <f t="shared" ref="L29:L34" si="43">IF(D29="OK",1,0)</f>
        <v>0</v>
      </c>
      <c r="M29" s="36">
        <f t="shared" ref="M29:M34" si="44">IF(OR(D29="N/A",D29="-"),0,1)</f>
        <v>0</v>
      </c>
      <c r="N29" s="41">
        <f t="shared" ref="N29:N34" si="45">IF(E29="OK",1,0)</f>
        <v>0</v>
      </c>
      <c r="O29" s="36">
        <f t="shared" ref="O29:O34" si="46">IF(OR(E29="N/A",E29="-"),0,1)</f>
        <v>1</v>
      </c>
      <c r="P29" s="41">
        <f t="shared" ref="P29:P34" si="47">IF(F29="OK",1,0)</f>
        <v>0</v>
      </c>
      <c r="Q29" s="36">
        <f t="shared" ref="Q29:Q34" si="48">IF(OR(F29="N/A",F29="-"),0,1)</f>
        <v>1</v>
      </c>
      <c r="R29" s="41">
        <f t="shared" ref="R29:R34" si="49">IF(G29="OK",1,0)</f>
        <v>0</v>
      </c>
      <c r="S29" s="36">
        <f t="shared" ref="S29:S34" si="50">IF(OR(G29="N/A",G29="-"),0,1)</f>
        <v>0</v>
      </c>
      <c r="T29" s="41">
        <f t="shared" ref="T29:T34" si="51">IF(H29="OK",1,0)</f>
        <v>0</v>
      </c>
      <c r="U29" s="36">
        <f t="shared" ref="U29:U34" si="52">IF(OR(H29="N/A",H29="-"),0,1)</f>
        <v>0</v>
      </c>
      <c r="V29" s="49">
        <f t="shared" ref="V29:W34" si="53">J29+L29+N29+P29+R29+T29</f>
        <v>0</v>
      </c>
      <c r="W29" s="49">
        <f t="shared" si="53"/>
        <v>3</v>
      </c>
    </row>
    <row r="30" spans="1:23" ht="15.95" customHeight="1" x14ac:dyDescent="0.2">
      <c r="A30" s="65" t="s">
        <v>43</v>
      </c>
      <c r="B30" s="62" t="s">
        <v>38</v>
      </c>
      <c r="C30" s="54" t="s">
        <v>6</v>
      </c>
      <c r="D30" s="57" t="s">
        <v>0</v>
      </c>
      <c r="E30" s="54" t="s">
        <v>6</v>
      </c>
      <c r="F30" s="54" t="s">
        <v>6</v>
      </c>
      <c r="G30" s="57" t="s">
        <v>0</v>
      </c>
      <c r="H30" s="57" t="s">
        <v>0</v>
      </c>
      <c r="I30" s="11">
        <f t="shared" si="1"/>
        <v>0</v>
      </c>
      <c r="J30" s="41">
        <f t="shared" si="41"/>
        <v>0</v>
      </c>
      <c r="K30" s="36">
        <f t="shared" si="42"/>
        <v>1</v>
      </c>
      <c r="L30" s="41">
        <f t="shared" si="43"/>
        <v>0</v>
      </c>
      <c r="M30" s="36">
        <f t="shared" si="44"/>
        <v>0</v>
      </c>
      <c r="N30" s="41">
        <f t="shared" si="45"/>
        <v>0</v>
      </c>
      <c r="O30" s="36">
        <f t="shared" si="46"/>
        <v>1</v>
      </c>
      <c r="P30" s="41">
        <f t="shared" si="47"/>
        <v>0</v>
      </c>
      <c r="Q30" s="36">
        <f t="shared" si="48"/>
        <v>1</v>
      </c>
      <c r="R30" s="41">
        <f t="shared" si="49"/>
        <v>0</v>
      </c>
      <c r="S30" s="36">
        <f t="shared" si="50"/>
        <v>0</v>
      </c>
      <c r="T30" s="41">
        <f t="shared" si="51"/>
        <v>0</v>
      </c>
      <c r="U30" s="36">
        <f t="shared" si="52"/>
        <v>0</v>
      </c>
      <c r="V30" s="49">
        <f t="shared" si="53"/>
        <v>0</v>
      </c>
      <c r="W30" s="49">
        <f t="shared" si="53"/>
        <v>3</v>
      </c>
    </row>
    <row r="31" spans="1:23" ht="15.95" customHeight="1" x14ac:dyDescent="0.2">
      <c r="A31" s="65" t="s">
        <v>44</v>
      </c>
      <c r="B31" s="62" t="s">
        <v>39</v>
      </c>
      <c r="C31" s="54" t="s">
        <v>6</v>
      </c>
      <c r="D31" s="57" t="s">
        <v>0</v>
      </c>
      <c r="E31" s="54" t="s">
        <v>6</v>
      </c>
      <c r="F31" s="57" t="s">
        <v>0</v>
      </c>
      <c r="G31" s="57" t="s">
        <v>0</v>
      </c>
      <c r="H31" s="57" t="s">
        <v>0</v>
      </c>
      <c r="I31" s="11">
        <f t="shared" si="1"/>
        <v>0</v>
      </c>
      <c r="J31" s="41">
        <f t="shared" si="41"/>
        <v>0</v>
      </c>
      <c r="K31" s="36">
        <f t="shared" si="42"/>
        <v>1</v>
      </c>
      <c r="L31" s="41">
        <f t="shared" si="43"/>
        <v>0</v>
      </c>
      <c r="M31" s="36">
        <f t="shared" si="44"/>
        <v>0</v>
      </c>
      <c r="N31" s="41">
        <f t="shared" si="45"/>
        <v>0</v>
      </c>
      <c r="O31" s="36">
        <f t="shared" si="46"/>
        <v>1</v>
      </c>
      <c r="P31" s="41">
        <f t="shared" si="47"/>
        <v>0</v>
      </c>
      <c r="Q31" s="36">
        <f t="shared" si="48"/>
        <v>0</v>
      </c>
      <c r="R31" s="41">
        <f t="shared" si="49"/>
        <v>0</v>
      </c>
      <c r="S31" s="36">
        <f t="shared" si="50"/>
        <v>0</v>
      </c>
      <c r="T31" s="41">
        <f t="shared" si="51"/>
        <v>0</v>
      </c>
      <c r="U31" s="36">
        <f t="shared" si="52"/>
        <v>0</v>
      </c>
      <c r="V31" s="49">
        <f t="shared" si="53"/>
        <v>0</v>
      </c>
      <c r="W31" s="49">
        <f t="shared" si="53"/>
        <v>2</v>
      </c>
    </row>
    <row r="32" spans="1:23" ht="15.95" customHeight="1" x14ac:dyDescent="0.2">
      <c r="A32" s="65" t="s">
        <v>45</v>
      </c>
      <c r="B32" s="62" t="s">
        <v>32</v>
      </c>
      <c r="C32" s="57" t="s">
        <v>0</v>
      </c>
      <c r="D32" s="54" t="s">
        <v>6</v>
      </c>
      <c r="E32" s="57" t="s">
        <v>0</v>
      </c>
      <c r="F32" s="57" t="s">
        <v>0</v>
      </c>
      <c r="G32" s="54" t="s">
        <v>6</v>
      </c>
      <c r="H32" s="54" t="s">
        <v>6</v>
      </c>
      <c r="I32" s="11">
        <f t="shared" si="1"/>
        <v>0</v>
      </c>
      <c r="J32" s="41">
        <f t="shared" si="41"/>
        <v>0</v>
      </c>
      <c r="K32" s="36">
        <f t="shared" si="42"/>
        <v>0</v>
      </c>
      <c r="L32" s="41">
        <f t="shared" si="43"/>
        <v>0</v>
      </c>
      <c r="M32" s="36">
        <f t="shared" si="44"/>
        <v>1</v>
      </c>
      <c r="N32" s="41">
        <f t="shared" si="45"/>
        <v>0</v>
      </c>
      <c r="O32" s="36">
        <f t="shared" si="46"/>
        <v>0</v>
      </c>
      <c r="P32" s="41">
        <f t="shared" si="47"/>
        <v>0</v>
      </c>
      <c r="Q32" s="36">
        <f t="shared" si="48"/>
        <v>0</v>
      </c>
      <c r="R32" s="41">
        <f t="shared" si="49"/>
        <v>0</v>
      </c>
      <c r="S32" s="36">
        <f t="shared" si="50"/>
        <v>1</v>
      </c>
      <c r="T32" s="41">
        <f t="shared" si="51"/>
        <v>0</v>
      </c>
      <c r="U32" s="36">
        <f t="shared" si="52"/>
        <v>1</v>
      </c>
      <c r="V32" s="49">
        <f t="shared" si="53"/>
        <v>0</v>
      </c>
      <c r="W32" s="49">
        <f t="shared" si="53"/>
        <v>3</v>
      </c>
    </row>
    <row r="33" spans="1:23" ht="15.95" customHeight="1" x14ac:dyDescent="0.2">
      <c r="A33" s="65" t="s">
        <v>46</v>
      </c>
      <c r="B33" s="62" t="s">
        <v>40</v>
      </c>
      <c r="C33" s="54" t="s">
        <v>6</v>
      </c>
      <c r="D33" s="57" t="s">
        <v>0</v>
      </c>
      <c r="E33" s="57" t="s">
        <v>0</v>
      </c>
      <c r="F33" s="54" t="s">
        <v>6</v>
      </c>
      <c r="G33" s="57" t="s">
        <v>0</v>
      </c>
      <c r="H33" s="57" t="s">
        <v>0</v>
      </c>
      <c r="I33" s="11">
        <f t="shared" si="1"/>
        <v>0</v>
      </c>
      <c r="J33" s="41">
        <f t="shared" si="41"/>
        <v>0</v>
      </c>
      <c r="K33" s="36">
        <f t="shared" si="42"/>
        <v>1</v>
      </c>
      <c r="L33" s="41">
        <f t="shared" si="43"/>
        <v>0</v>
      </c>
      <c r="M33" s="36">
        <f t="shared" si="44"/>
        <v>0</v>
      </c>
      <c r="N33" s="41">
        <f t="shared" si="45"/>
        <v>0</v>
      </c>
      <c r="O33" s="36">
        <f t="shared" si="46"/>
        <v>0</v>
      </c>
      <c r="P33" s="41">
        <f t="shared" si="47"/>
        <v>0</v>
      </c>
      <c r="Q33" s="36">
        <f t="shared" si="48"/>
        <v>1</v>
      </c>
      <c r="R33" s="41">
        <f t="shared" si="49"/>
        <v>0</v>
      </c>
      <c r="S33" s="36">
        <f t="shared" si="50"/>
        <v>0</v>
      </c>
      <c r="T33" s="41">
        <f t="shared" si="51"/>
        <v>0</v>
      </c>
      <c r="U33" s="36">
        <f t="shared" si="52"/>
        <v>0</v>
      </c>
      <c r="V33" s="49">
        <f t="shared" si="53"/>
        <v>0</v>
      </c>
      <c r="W33" s="49">
        <f t="shared" si="53"/>
        <v>2</v>
      </c>
    </row>
    <row r="34" spans="1:23" ht="15.95" customHeight="1" x14ac:dyDescent="0.2">
      <c r="A34" s="65" t="s">
        <v>47</v>
      </c>
      <c r="B34" s="62" t="s">
        <v>41</v>
      </c>
      <c r="C34" s="54" t="s">
        <v>6</v>
      </c>
      <c r="D34" s="57" t="s">
        <v>0</v>
      </c>
      <c r="E34" s="57" t="s">
        <v>0</v>
      </c>
      <c r="F34" s="57" t="s">
        <v>0</v>
      </c>
      <c r="G34" s="57" t="s">
        <v>0</v>
      </c>
      <c r="H34" s="57" t="s">
        <v>0</v>
      </c>
      <c r="I34" s="11">
        <f t="shared" si="1"/>
        <v>0</v>
      </c>
      <c r="J34" s="41">
        <f t="shared" si="41"/>
        <v>0</v>
      </c>
      <c r="K34" s="36">
        <f t="shared" si="42"/>
        <v>1</v>
      </c>
      <c r="L34" s="41">
        <f t="shared" si="43"/>
        <v>0</v>
      </c>
      <c r="M34" s="36">
        <f t="shared" si="44"/>
        <v>0</v>
      </c>
      <c r="N34" s="41">
        <f t="shared" si="45"/>
        <v>0</v>
      </c>
      <c r="O34" s="36">
        <f t="shared" si="46"/>
        <v>0</v>
      </c>
      <c r="P34" s="41">
        <f t="shared" si="47"/>
        <v>0</v>
      </c>
      <c r="Q34" s="36">
        <f t="shared" si="48"/>
        <v>0</v>
      </c>
      <c r="R34" s="41">
        <f t="shared" si="49"/>
        <v>0</v>
      </c>
      <c r="S34" s="36">
        <f t="shared" si="50"/>
        <v>0</v>
      </c>
      <c r="T34" s="41">
        <f t="shared" si="51"/>
        <v>0</v>
      </c>
      <c r="U34" s="36">
        <f t="shared" si="52"/>
        <v>0</v>
      </c>
      <c r="V34" s="49">
        <f t="shared" si="53"/>
        <v>0</v>
      </c>
      <c r="W34" s="49">
        <f t="shared" si="53"/>
        <v>1</v>
      </c>
    </row>
    <row r="35" spans="1:23" ht="15.95" customHeight="1" x14ac:dyDescent="0.2">
      <c r="A35" s="66">
        <v>64</v>
      </c>
      <c r="B35" s="67" t="s">
        <v>48</v>
      </c>
      <c r="I35" s="52"/>
    </row>
    <row r="36" spans="1:23" ht="15.95" customHeight="1" x14ac:dyDescent="0.2">
      <c r="A36" s="68" t="s">
        <v>50</v>
      </c>
      <c r="B36" s="61" t="s">
        <v>28</v>
      </c>
      <c r="C36" s="54" t="s">
        <v>6</v>
      </c>
      <c r="D36" s="57" t="s">
        <v>0</v>
      </c>
      <c r="E36" s="54" t="s">
        <v>6</v>
      </c>
      <c r="F36" s="54" t="s">
        <v>6</v>
      </c>
      <c r="G36" s="57" t="s">
        <v>0</v>
      </c>
      <c r="H36" s="57" t="s">
        <v>0</v>
      </c>
      <c r="I36" s="11">
        <f t="shared" si="1"/>
        <v>0</v>
      </c>
      <c r="J36" s="41">
        <f t="shared" ref="J36:J38" si="54">IF(C36="OK",1,0)</f>
        <v>0</v>
      </c>
      <c r="K36" s="36">
        <f t="shared" ref="K36:K38" si="55">IF(OR(C36="N/A",C36="-"),0,1)</f>
        <v>1</v>
      </c>
      <c r="L36" s="41">
        <f t="shared" ref="L36:L38" si="56">IF(D36="OK",1,0)</f>
        <v>0</v>
      </c>
      <c r="M36" s="36">
        <f t="shared" ref="M36:M38" si="57">IF(OR(D36="N/A",D36="-"),0,1)</f>
        <v>0</v>
      </c>
      <c r="N36" s="41">
        <f t="shared" ref="N36:N38" si="58">IF(E36="OK",1,0)</f>
        <v>0</v>
      </c>
      <c r="O36" s="36">
        <f t="shared" ref="O36:O38" si="59">IF(OR(E36="N/A",E36="-"),0,1)</f>
        <v>1</v>
      </c>
      <c r="P36" s="41">
        <f t="shared" ref="P36:P38" si="60">IF(F36="OK",1,0)</f>
        <v>0</v>
      </c>
      <c r="Q36" s="36">
        <f t="shared" ref="Q36:Q38" si="61">IF(OR(F36="N/A",F36="-"),0,1)</f>
        <v>1</v>
      </c>
      <c r="R36" s="41">
        <f t="shared" ref="R36:R38" si="62">IF(G36="OK",1,0)</f>
        <v>0</v>
      </c>
      <c r="S36" s="36">
        <f t="shared" ref="S36:S38" si="63">IF(OR(G36="N/A",G36="-"),0,1)</f>
        <v>0</v>
      </c>
      <c r="T36" s="41">
        <f t="shared" ref="T36:T38" si="64">IF(H36="OK",1,0)</f>
        <v>0</v>
      </c>
      <c r="U36" s="36">
        <f t="shared" ref="U36:U38" si="65">IF(OR(H36="N/A",H36="-"),0,1)</f>
        <v>0</v>
      </c>
      <c r="V36" s="49">
        <f t="shared" ref="V36:W38" si="66">J36+L36+N36+P36+R36+T36</f>
        <v>0</v>
      </c>
      <c r="W36" s="49">
        <f t="shared" si="66"/>
        <v>3</v>
      </c>
    </row>
    <row r="37" spans="1:23" ht="15.95" customHeight="1" x14ac:dyDescent="0.2">
      <c r="A37" s="68" t="s">
        <v>51</v>
      </c>
      <c r="B37" s="61" t="s">
        <v>49</v>
      </c>
      <c r="C37" s="54" t="s">
        <v>6</v>
      </c>
      <c r="D37" s="57" t="s">
        <v>0</v>
      </c>
      <c r="E37" s="57" t="s">
        <v>0</v>
      </c>
      <c r="F37" s="54" t="s">
        <v>6</v>
      </c>
      <c r="G37" s="57" t="s">
        <v>0</v>
      </c>
      <c r="H37" s="57" t="s">
        <v>0</v>
      </c>
      <c r="I37" s="11">
        <f t="shared" si="1"/>
        <v>0</v>
      </c>
      <c r="J37" s="41">
        <f t="shared" si="54"/>
        <v>0</v>
      </c>
      <c r="K37" s="36">
        <f t="shared" si="55"/>
        <v>1</v>
      </c>
      <c r="L37" s="41">
        <f t="shared" si="56"/>
        <v>0</v>
      </c>
      <c r="M37" s="36">
        <f t="shared" si="57"/>
        <v>0</v>
      </c>
      <c r="N37" s="41">
        <f t="shared" si="58"/>
        <v>0</v>
      </c>
      <c r="O37" s="36">
        <f t="shared" si="59"/>
        <v>0</v>
      </c>
      <c r="P37" s="41">
        <f t="shared" si="60"/>
        <v>0</v>
      </c>
      <c r="Q37" s="36">
        <f t="shared" si="61"/>
        <v>1</v>
      </c>
      <c r="R37" s="41">
        <f t="shared" si="62"/>
        <v>0</v>
      </c>
      <c r="S37" s="36">
        <f t="shared" si="63"/>
        <v>0</v>
      </c>
      <c r="T37" s="41">
        <f t="shared" si="64"/>
        <v>0</v>
      </c>
      <c r="U37" s="36">
        <f t="shared" si="65"/>
        <v>0</v>
      </c>
      <c r="V37" s="49">
        <f t="shared" si="66"/>
        <v>0</v>
      </c>
      <c r="W37" s="49">
        <f t="shared" si="66"/>
        <v>2</v>
      </c>
    </row>
    <row r="38" spans="1:23" ht="15.95" customHeight="1" x14ac:dyDescent="0.2">
      <c r="A38" s="68" t="s">
        <v>52</v>
      </c>
      <c r="B38" s="61" t="s">
        <v>32</v>
      </c>
      <c r="C38" s="57" t="s">
        <v>0</v>
      </c>
      <c r="D38" s="54" t="s">
        <v>6</v>
      </c>
      <c r="E38" s="57" t="s">
        <v>0</v>
      </c>
      <c r="F38" s="54" t="s">
        <v>6</v>
      </c>
      <c r="G38" s="54" t="s">
        <v>6</v>
      </c>
      <c r="H38" s="54" t="s">
        <v>6</v>
      </c>
      <c r="I38" s="11">
        <f t="shared" si="1"/>
        <v>0</v>
      </c>
      <c r="J38" s="41">
        <f t="shared" si="54"/>
        <v>0</v>
      </c>
      <c r="K38" s="36">
        <f t="shared" si="55"/>
        <v>0</v>
      </c>
      <c r="L38" s="41">
        <f t="shared" si="56"/>
        <v>0</v>
      </c>
      <c r="M38" s="36">
        <f t="shared" si="57"/>
        <v>1</v>
      </c>
      <c r="N38" s="41">
        <f t="shared" si="58"/>
        <v>0</v>
      </c>
      <c r="O38" s="36">
        <f t="shared" si="59"/>
        <v>0</v>
      </c>
      <c r="P38" s="41">
        <f t="shared" si="60"/>
        <v>0</v>
      </c>
      <c r="Q38" s="36">
        <f t="shared" si="61"/>
        <v>1</v>
      </c>
      <c r="R38" s="41">
        <f t="shared" si="62"/>
        <v>0</v>
      </c>
      <c r="S38" s="36">
        <f t="shared" si="63"/>
        <v>1</v>
      </c>
      <c r="T38" s="41">
        <f t="shared" si="64"/>
        <v>0</v>
      </c>
      <c r="U38" s="36">
        <f t="shared" si="65"/>
        <v>1</v>
      </c>
      <c r="V38" s="49">
        <f t="shared" si="66"/>
        <v>0</v>
      </c>
      <c r="W38" s="49">
        <f t="shared" si="66"/>
        <v>4</v>
      </c>
    </row>
    <row r="39" spans="1:23" ht="15.95" customHeight="1" x14ac:dyDescent="0.2">
      <c r="A39" s="66">
        <v>65</v>
      </c>
      <c r="B39" s="67" t="s">
        <v>53</v>
      </c>
      <c r="I39" s="52"/>
    </row>
    <row r="40" spans="1:23" ht="15.95" customHeight="1" x14ac:dyDescent="0.2">
      <c r="A40" s="68" t="s">
        <v>56</v>
      </c>
      <c r="B40" s="61" t="s">
        <v>54</v>
      </c>
      <c r="C40" s="54" t="s">
        <v>6</v>
      </c>
      <c r="D40" s="57" t="s">
        <v>0</v>
      </c>
      <c r="E40" s="54" t="s">
        <v>6</v>
      </c>
      <c r="F40" s="54" t="s">
        <v>6</v>
      </c>
      <c r="G40" s="57" t="s">
        <v>0</v>
      </c>
      <c r="H40" s="57" t="s">
        <v>0</v>
      </c>
      <c r="I40" s="11">
        <f t="shared" si="1"/>
        <v>0</v>
      </c>
      <c r="J40" s="41">
        <f t="shared" ref="J40:J42" si="67">IF(C40="OK",1,0)</f>
        <v>0</v>
      </c>
      <c r="K40" s="36">
        <f t="shared" ref="K40:K42" si="68">IF(OR(C40="N/A",C40="-"),0,1)</f>
        <v>1</v>
      </c>
      <c r="L40" s="41">
        <f t="shared" ref="L40:L42" si="69">IF(D40="OK",1,0)</f>
        <v>0</v>
      </c>
      <c r="M40" s="36">
        <f t="shared" ref="M40:M42" si="70">IF(OR(D40="N/A",D40="-"),0,1)</f>
        <v>0</v>
      </c>
      <c r="N40" s="41">
        <f t="shared" ref="N40:N42" si="71">IF(E40="OK",1,0)</f>
        <v>0</v>
      </c>
      <c r="O40" s="36">
        <f t="shared" ref="O40:O42" si="72">IF(OR(E40="N/A",E40="-"),0,1)</f>
        <v>1</v>
      </c>
      <c r="P40" s="41">
        <f t="shared" ref="P40:P42" si="73">IF(F40="OK",1,0)</f>
        <v>0</v>
      </c>
      <c r="Q40" s="36">
        <f t="shared" ref="Q40:Q42" si="74">IF(OR(F40="N/A",F40="-"),0,1)</f>
        <v>1</v>
      </c>
      <c r="R40" s="41">
        <f t="shared" ref="R40:R42" si="75">IF(G40="OK",1,0)</f>
        <v>0</v>
      </c>
      <c r="S40" s="36">
        <f t="shared" ref="S40:S42" si="76">IF(OR(G40="N/A",G40="-"),0,1)</f>
        <v>0</v>
      </c>
      <c r="T40" s="41">
        <f t="shared" ref="T40:T42" si="77">IF(H40="OK",1,0)</f>
        <v>0</v>
      </c>
      <c r="U40" s="36">
        <f t="shared" ref="U40:U42" si="78">IF(OR(H40="N/A",H40="-"),0,1)</f>
        <v>0</v>
      </c>
      <c r="V40" s="49">
        <f t="shared" ref="V40:W42" si="79">J40+L40+N40+P40+R40+T40</f>
        <v>0</v>
      </c>
      <c r="W40" s="49">
        <f t="shared" si="79"/>
        <v>3</v>
      </c>
    </row>
    <row r="41" spans="1:23" ht="15.95" customHeight="1" x14ac:dyDescent="0.2">
      <c r="A41" s="68" t="s">
        <v>57</v>
      </c>
      <c r="B41" s="61" t="s">
        <v>55</v>
      </c>
      <c r="C41" s="54" t="s">
        <v>6</v>
      </c>
      <c r="D41" s="57" t="s">
        <v>0</v>
      </c>
      <c r="E41" s="54" t="s">
        <v>6</v>
      </c>
      <c r="F41" s="54" t="s">
        <v>6</v>
      </c>
      <c r="G41" s="57" t="s">
        <v>0</v>
      </c>
      <c r="H41" s="57" t="s">
        <v>0</v>
      </c>
      <c r="I41" s="11">
        <f t="shared" si="1"/>
        <v>0</v>
      </c>
      <c r="J41" s="41">
        <f t="shared" si="67"/>
        <v>0</v>
      </c>
      <c r="K41" s="36">
        <f t="shared" si="68"/>
        <v>1</v>
      </c>
      <c r="L41" s="41">
        <f t="shared" si="69"/>
        <v>0</v>
      </c>
      <c r="M41" s="36">
        <f t="shared" si="70"/>
        <v>0</v>
      </c>
      <c r="N41" s="41">
        <f t="shared" si="71"/>
        <v>0</v>
      </c>
      <c r="O41" s="36">
        <f t="shared" si="72"/>
        <v>1</v>
      </c>
      <c r="P41" s="41">
        <f t="shared" si="73"/>
        <v>0</v>
      </c>
      <c r="Q41" s="36">
        <f t="shared" si="74"/>
        <v>1</v>
      </c>
      <c r="R41" s="41">
        <f t="shared" si="75"/>
        <v>0</v>
      </c>
      <c r="S41" s="36">
        <f t="shared" si="76"/>
        <v>0</v>
      </c>
      <c r="T41" s="41">
        <f t="shared" si="77"/>
        <v>0</v>
      </c>
      <c r="U41" s="36">
        <f t="shared" si="78"/>
        <v>0</v>
      </c>
      <c r="V41" s="49">
        <f t="shared" si="79"/>
        <v>0</v>
      </c>
      <c r="W41" s="49">
        <f t="shared" si="79"/>
        <v>3</v>
      </c>
    </row>
    <row r="42" spans="1:23" ht="15.95" customHeight="1" x14ac:dyDescent="0.2">
      <c r="A42" s="68" t="s">
        <v>58</v>
      </c>
      <c r="B42" s="61" t="s">
        <v>32</v>
      </c>
      <c r="C42" s="57" t="s">
        <v>0</v>
      </c>
      <c r="D42" s="54" t="s">
        <v>6</v>
      </c>
      <c r="E42" s="57" t="s">
        <v>0</v>
      </c>
      <c r="F42" s="57" t="s">
        <v>0</v>
      </c>
      <c r="G42" s="54" t="s">
        <v>6</v>
      </c>
      <c r="H42" s="54" t="s">
        <v>6</v>
      </c>
      <c r="I42" s="11">
        <f t="shared" si="1"/>
        <v>0</v>
      </c>
      <c r="J42" s="41">
        <f t="shared" si="67"/>
        <v>0</v>
      </c>
      <c r="K42" s="36">
        <f t="shared" si="68"/>
        <v>0</v>
      </c>
      <c r="L42" s="41">
        <f t="shared" si="69"/>
        <v>0</v>
      </c>
      <c r="M42" s="36">
        <f t="shared" si="70"/>
        <v>1</v>
      </c>
      <c r="N42" s="41">
        <f t="shared" si="71"/>
        <v>0</v>
      </c>
      <c r="O42" s="36">
        <f t="shared" si="72"/>
        <v>0</v>
      </c>
      <c r="P42" s="41">
        <f t="shared" si="73"/>
        <v>0</v>
      </c>
      <c r="Q42" s="36">
        <f t="shared" si="74"/>
        <v>0</v>
      </c>
      <c r="R42" s="41">
        <f t="shared" si="75"/>
        <v>0</v>
      </c>
      <c r="S42" s="36">
        <f t="shared" si="76"/>
        <v>1</v>
      </c>
      <c r="T42" s="41">
        <f t="shared" si="77"/>
        <v>0</v>
      </c>
      <c r="U42" s="36">
        <f t="shared" si="78"/>
        <v>1</v>
      </c>
      <c r="V42" s="49">
        <f t="shared" si="79"/>
        <v>0</v>
      </c>
      <c r="W42" s="49">
        <f t="shared" si="79"/>
        <v>3</v>
      </c>
    </row>
    <row r="43" spans="1:23" ht="15.95" customHeight="1" x14ac:dyDescent="0.2">
      <c r="A43" s="66">
        <v>66</v>
      </c>
      <c r="B43" s="67" t="s">
        <v>59</v>
      </c>
      <c r="I43" s="52"/>
    </row>
    <row r="44" spans="1:23" ht="15.95" customHeight="1" x14ac:dyDescent="0.2">
      <c r="A44" s="68" t="s">
        <v>62</v>
      </c>
      <c r="B44" s="61" t="s">
        <v>28</v>
      </c>
      <c r="C44" s="54" t="s">
        <v>6</v>
      </c>
      <c r="D44" s="57" t="s">
        <v>0</v>
      </c>
      <c r="E44" s="57" t="s">
        <v>0</v>
      </c>
      <c r="F44" s="54" t="s">
        <v>6</v>
      </c>
      <c r="G44" s="57" t="s">
        <v>0</v>
      </c>
      <c r="H44" s="57" t="s">
        <v>0</v>
      </c>
      <c r="I44" s="11">
        <f t="shared" si="1"/>
        <v>0</v>
      </c>
      <c r="J44" s="41">
        <f t="shared" ref="J44:J46" si="80">IF(C44="OK",1,0)</f>
        <v>0</v>
      </c>
      <c r="K44" s="36">
        <f t="shared" ref="K44:K46" si="81">IF(OR(C44="N/A",C44="-"),0,1)</f>
        <v>1</v>
      </c>
      <c r="L44" s="41">
        <f t="shared" ref="L44:L46" si="82">IF(D44="OK",1,0)</f>
        <v>0</v>
      </c>
      <c r="M44" s="36">
        <f t="shared" ref="M44:M46" si="83">IF(OR(D44="N/A",D44="-"),0,1)</f>
        <v>0</v>
      </c>
      <c r="N44" s="41">
        <f t="shared" ref="N44:N46" si="84">IF(E44="OK",1,0)</f>
        <v>0</v>
      </c>
      <c r="O44" s="36">
        <f t="shared" ref="O44:O46" si="85">IF(OR(E44="N/A",E44="-"),0,1)</f>
        <v>0</v>
      </c>
      <c r="P44" s="41">
        <f t="shared" ref="P44:P46" si="86">IF(F44="OK",1,0)</f>
        <v>0</v>
      </c>
      <c r="Q44" s="36">
        <f t="shared" ref="Q44:Q46" si="87">IF(OR(F44="N/A",F44="-"),0,1)</f>
        <v>1</v>
      </c>
      <c r="R44" s="41">
        <f t="shared" ref="R44:R46" si="88">IF(G44="OK",1,0)</f>
        <v>0</v>
      </c>
      <c r="S44" s="36">
        <f t="shared" ref="S44:S46" si="89">IF(OR(G44="N/A",G44="-"),0,1)</f>
        <v>0</v>
      </c>
      <c r="T44" s="41">
        <f t="shared" ref="T44:T46" si="90">IF(H44="OK",1,0)</f>
        <v>0</v>
      </c>
      <c r="U44" s="36">
        <f t="shared" ref="U44:U46" si="91">IF(OR(H44="N/A",H44="-"),0,1)</f>
        <v>0</v>
      </c>
      <c r="V44" s="49">
        <f t="shared" ref="V44:W46" si="92">J44+L44+N44+P44+R44+T44</f>
        <v>0</v>
      </c>
      <c r="W44" s="49">
        <f t="shared" si="92"/>
        <v>2</v>
      </c>
    </row>
    <row r="45" spans="1:23" ht="15.95" customHeight="1" x14ac:dyDescent="0.2">
      <c r="A45" s="68" t="s">
        <v>63</v>
      </c>
      <c r="B45" s="61" t="s">
        <v>60</v>
      </c>
      <c r="C45" s="54" t="s">
        <v>6</v>
      </c>
      <c r="D45" s="57" t="s">
        <v>0</v>
      </c>
      <c r="E45" s="57" t="s">
        <v>0</v>
      </c>
      <c r="F45" s="57" t="s">
        <v>0</v>
      </c>
      <c r="G45" s="57" t="s">
        <v>0</v>
      </c>
      <c r="H45" s="57" t="s">
        <v>0</v>
      </c>
      <c r="I45" s="11">
        <f t="shared" si="1"/>
        <v>0</v>
      </c>
      <c r="J45" s="41">
        <f t="shared" si="80"/>
        <v>0</v>
      </c>
      <c r="K45" s="36">
        <f t="shared" si="81"/>
        <v>1</v>
      </c>
      <c r="L45" s="41">
        <f t="shared" si="82"/>
        <v>0</v>
      </c>
      <c r="M45" s="36">
        <f t="shared" si="83"/>
        <v>0</v>
      </c>
      <c r="N45" s="41">
        <f t="shared" si="84"/>
        <v>0</v>
      </c>
      <c r="O45" s="36">
        <f t="shared" si="85"/>
        <v>0</v>
      </c>
      <c r="P45" s="41">
        <f t="shared" si="86"/>
        <v>0</v>
      </c>
      <c r="Q45" s="36">
        <f t="shared" si="87"/>
        <v>0</v>
      </c>
      <c r="R45" s="41">
        <f t="shared" si="88"/>
        <v>0</v>
      </c>
      <c r="S45" s="36">
        <f t="shared" si="89"/>
        <v>0</v>
      </c>
      <c r="T45" s="41">
        <f t="shared" si="90"/>
        <v>0</v>
      </c>
      <c r="U45" s="36">
        <f t="shared" si="91"/>
        <v>0</v>
      </c>
      <c r="V45" s="49">
        <f t="shared" si="92"/>
        <v>0</v>
      </c>
      <c r="W45" s="49">
        <f t="shared" si="92"/>
        <v>1</v>
      </c>
    </row>
    <row r="46" spans="1:23" ht="15.95" customHeight="1" x14ac:dyDescent="0.2">
      <c r="A46" s="68" t="s">
        <v>64</v>
      </c>
      <c r="B46" s="61" t="s">
        <v>61</v>
      </c>
      <c r="C46" s="57" t="s">
        <v>0</v>
      </c>
      <c r="D46" s="54" t="s">
        <v>6</v>
      </c>
      <c r="E46" s="57" t="s">
        <v>0</v>
      </c>
      <c r="F46" s="57" t="s">
        <v>0</v>
      </c>
      <c r="G46" s="57" t="s">
        <v>0</v>
      </c>
      <c r="H46" s="54" t="s">
        <v>6</v>
      </c>
      <c r="I46" s="11">
        <f t="shared" si="1"/>
        <v>0</v>
      </c>
      <c r="J46" s="41">
        <f t="shared" si="80"/>
        <v>0</v>
      </c>
      <c r="K46" s="36">
        <f t="shared" si="81"/>
        <v>0</v>
      </c>
      <c r="L46" s="41">
        <f t="shared" si="82"/>
        <v>0</v>
      </c>
      <c r="M46" s="36">
        <f t="shared" si="83"/>
        <v>1</v>
      </c>
      <c r="N46" s="41">
        <f t="shared" si="84"/>
        <v>0</v>
      </c>
      <c r="O46" s="36">
        <f t="shared" si="85"/>
        <v>0</v>
      </c>
      <c r="P46" s="41">
        <f t="shared" si="86"/>
        <v>0</v>
      </c>
      <c r="Q46" s="36">
        <f t="shared" si="87"/>
        <v>0</v>
      </c>
      <c r="R46" s="41">
        <f t="shared" si="88"/>
        <v>0</v>
      </c>
      <c r="S46" s="36">
        <f t="shared" si="89"/>
        <v>0</v>
      </c>
      <c r="T46" s="41">
        <f t="shared" si="90"/>
        <v>0</v>
      </c>
      <c r="U46" s="36">
        <f t="shared" si="91"/>
        <v>1</v>
      </c>
      <c r="V46" s="49">
        <f t="shared" si="92"/>
        <v>0</v>
      </c>
      <c r="W46" s="49">
        <f t="shared" si="92"/>
        <v>2</v>
      </c>
    </row>
    <row r="47" spans="1:23" ht="15.95" customHeight="1" x14ac:dyDescent="0.2">
      <c r="A47" s="66">
        <v>67</v>
      </c>
      <c r="B47" s="67" t="s">
        <v>65</v>
      </c>
      <c r="I47" s="52"/>
    </row>
    <row r="48" spans="1:23" ht="15.95" customHeight="1" x14ac:dyDescent="0.2">
      <c r="A48" s="68" t="s">
        <v>69</v>
      </c>
      <c r="B48" s="61" t="s">
        <v>66</v>
      </c>
      <c r="C48" s="54" t="s">
        <v>6</v>
      </c>
      <c r="D48" s="57" t="s">
        <v>0</v>
      </c>
      <c r="E48" s="57" t="s">
        <v>0</v>
      </c>
      <c r="F48" s="57" t="s">
        <v>0</v>
      </c>
      <c r="G48" s="57" t="s">
        <v>0</v>
      </c>
      <c r="H48" s="57" t="s">
        <v>0</v>
      </c>
      <c r="I48" s="11">
        <f t="shared" si="1"/>
        <v>0</v>
      </c>
      <c r="J48" s="41">
        <f t="shared" ref="J48:J50" si="93">IF(C48="OK",1,0)</f>
        <v>0</v>
      </c>
      <c r="K48" s="36">
        <f t="shared" ref="K48:K50" si="94">IF(OR(C48="N/A",C48="-"),0,1)</f>
        <v>1</v>
      </c>
      <c r="L48" s="41">
        <f t="shared" ref="L48:L50" si="95">IF(D48="OK",1,0)</f>
        <v>0</v>
      </c>
      <c r="M48" s="36">
        <f t="shared" ref="M48:M50" si="96">IF(OR(D48="N/A",D48="-"),0,1)</f>
        <v>0</v>
      </c>
      <c r="N48" s="41">
        <f t="shared" ref="N48:N50" si="97">IF(E48="OK",1,0)</f>
        <v>0</v>
      </c>
      <c r="O48" s="36">
        <f t="shared" ref="O48:O50" si="98">IF(OR(E48="N/A",E48="-"),0,1)</f>
        <v>0</v>
      </c>
      <c r="P48" s="41">
        <f t="shared" ref="P48:P50" si="99">IF(F48="OK",1,0)</f>
        <v>0</v>
      </c>
      <c r="Q48" s="36">
        <f t="shared" ref="Q48:Q50" si="100">IF(OR(F48="N/A",F48="-"),0,1)</f>
        <v>0</v>
      </c>
      <c r="R48" s="41">
        <f t="shared" ref="R48:R50" si="101">IF(G48="OK",1,0)</f>
        <v>0</v>
      </c>
      <c r="S48" s="36">
        <f t="shared" ref="S48:S50" si="102">IF(OR(G48="N/A",G48="-"),0,1)</f>
        <v>0</v>
      </c>
      <c r="T48" s="41">
        <f t="shared" ref="T48:T50" si="103">IF(H48="OK",1,0)</f>
        <v>0</v>
      </c>
      <c r="U48" s="36">
        <f t="shared" ref="U48:U50" si="104">IF(OR(H48="N/A",H48="-"),0,1)</f>
        <v>0</v>
      </c>
      <c r="V48" s="49">
        <f t="shared" ref="V48:W50" si="105">J48+L48+N48+P48+R48+T48</f>
        <v>0</v>
      </c>
      <c r="W48" s="49">
        <f t="shared" si="105"/>
        <v>1</v>
      </c>
    </row>
    <row r="49" spans="1:23" ht="15.95" customHeight="1" x14ac:dyDescent="0.2">
      <c r="A49" s="68" t="s">
        <v>70</v>
      </c>
      <c r="B49" s="61" t="s">
        <v>67</v>
      </c>
      <c r="C49" s="54" t="s">
        <v>6</v>
      </c>
      <c r="D49" s="57" t="s">
        <v>0</v>
      </c>
      <c r="E49" s="57" t="s">
        <v>0</v>
      </c>
      <c r="F49" s="57" t="s">
        <v>0</v>
      </c>
      <c r="G49" s="57" t="s">
        <v>0</v>
      </c>
      <c r="H49" s="54" t="s">
        <v>6</v>
      </c>
      <c r="I49" s="11">
        <f t="shared" si="1"/>
        <v>0</v>
      </c>
      <c r="J49" s="41">
        <f t="shared" si="93"/>
        <v>0</v>
      </c>
      <c r="K49" s="36">
        <f t="shared" si="94"/>
        <v>1</v>
      </c>
      <c r="L49" s="41">
        <f t="shared" si="95"/>
        <v>0</v>
      </c>
      <c r="M49" s="36">
        <f t="shared" si="96"/>
        <v>0</v>
      </c>
      <c r="N49" s="41">
        <f t="shared" si="97"/>
        <v>0</v>
      </c>
      <c r="O49" s="36">
        <f t="shared" si="98"/>
        <v>0</v>
      </c>
      <c r="P49" s="41">
        <f t="shared" si="99"/>
        <v>0</v>
      </c>
      <c r="Q49" s="36">
        <f t="shared" si="100"/>
        <v>0</v>
      </c>
      <c r="R49" s="41">
        <f t="shared" si="101"/>
        <v>0</v>
      </c>
      <c r="S49" s="36">
        <f t="shared" si="102"/>
        <v>0</v>
      </c>
      <c r="T49" s="41">
        <f t="shared" si="103"/>
        <v>0</v>
      </c>
      <c r="U49" s="36">
        <f t="shared" si="104"/>
        <v>1</v>
      </c>
      <c r="V49" s="49">
        <f t="shared" si="105"/>
        <v>0</v>
      </c>
      <c r="W49" s="49">
        <f t="shared" si="105"/>
        <v>2</v>
      </c>
    </row>
    <row r="50" spans="1:23" ht="15.95" customHeight="1" x14ac:dyDescent="0.2">
      <c r="A50" s="68" t="s">
        <v>71</v>
      </c>
      <c r="B50" s="61" t="s">
        <v>68</v>
      </c>
      <c r="C50" s="54" t="s">
        <v>6</v>
      </c>
      <c r="D50" s="57" t="s">
        <v>0</v>
      </c>
      <c r="E50" s="57" t="s">
        <v>0</v>
      </c>
      <c r="F50" s="57" t="s">
        <v>0</v>
      </c>
      <c r="G50" s="57" t="s">
        <v>0</v>
      </c>
      <c r="H50" s="54" t="s">
        <v>6</v>
      </c>
      <c r="I50" s="11">
        <f t="shared" si="1"/>
        <v>0</v>
      </c>
      <c r="J50" s="41">
        <f t="shared" si="93"/>
        <v>0</v>
      </c>
      <c r="K50" s="36">
        <f t="shared" si="94"/>
        <v>1</v>
      </c>
      <c r="L50" s="41">
        <f t="shared" si="95"/>
        <v>0</v>
      </c>
      <c r="M50" s="36">
        <f t="shared" si="96"/>
        <v>0</v>
      </c>
      <c r="N50" s="41">
        <f t="shared" si="97"/>
        <v>0</v>
      </c>
      <c r="O50" s="36">
        <f t="shared" si="98"/>
        <v>0</v>
      </c>
      <c r="P50" s="41">
        <f t="shared" si="99"/>
        <v>0</v>
      </c>
      <c r="Q50" s="36">
        <f t="shared" si="100"/>
        <v>0</v>
      </c>
      <c r="R50" s="41">
        <f t="shared" si="101"/>
        <v>0</v>
      </c>
      <c r="S50" s="36">
        <f t="shared" si="102"/>
        <v>0</v>
      </c>
      <c r="T50" s="41">
        <f t="shared" si="103"/>
        <v>0</v>
      </c>
      <c r="U50" s="36">
        <f t="shared" si="104"/>
        <v>1</v>
      </c>
      <c r="V50" s="49">
        <f t="shared" si="105"/>
        <v>0</v>
      </c>
      <c r="W50" s="49">
        <f t="shared" si="105"/>
        <v>2</v>
      </c>
    </row>
    <row r="51" spans="1:23" ht="18" customHeight="1" x14ac:dyDescent="0.2">
      <c r="A51" s="50" t="s">
        <v>72</v>
      </c>
      <c r="B51" s="51"/>
      <c r="C51" s="51"/>
      <c r="D51" s="51"/>
      <c r="E51" s="51"/>
      <c r="F51" s="51"/>
      <c r="G51" s="51"/>
      <c r="H51" s="51"/>
      <c r="I51" s="52"/>
    </row>
    <row r="52" spans="1:23" ht="15.95" customHeight="1" x14ac:dyDescent="0.2">
      <c r="A52" s="66">
        <v>21</v>
      </c>
      <c r="B52" s="67" t="s">
        <v>73</v>
      </c>
      <c r="I52" s="52"/>
    </row>
    <row r="53" spans="1:23" ht="15.95" customHeight="1" x14ac:dyDescent="0.2">
      <c r="A53" s="68" t="s">
        <v>80</v>
      </c>
      <c r="B53" s="61" t="s">
        <v>74</v>
      </c>
      <c r="C53" s="57" t="s">
        <v>0</v>
      </c>
      <c r="D53" s="57" t="s">
        <v>0</v>
      </c>
      <c r="E53" s="54" t="s">
        <v>6</v>
      </c>
      <c r="F53" s="54" t="s">
        <v>6</v>
      </c>
      <c r="G53" s="57" t="s">
        <v>0</v>
      </c>
      <c r="H53" s="54" t="s">
        <v>6</v>
      </c>
      <c r="I53" s="11">
        <f t="shared" ref="I53:I58" si="106">IF(VALUE(W53)=0,0,V53/W53)</f>
        <v>0</v>
      </c>
      <c r="J53" s="41">
        <f t="shared" ref="J53:J58" si="107">IF(C53="OK",1,0)</f>
        <v>0</v>
      </c>
      <c r="K53" s="36">
        <f t="shared" ref="K53:K58" si="108">IF(OR(C53="N/A",C53="-"),0,1)</f>
        <v>0</v>
      </c>
      <c r="L53" s="41">
        <f t="shared" ref="L53:L58" si="109">IF(D53="OK",1,0)</f>
        <v>0</v>
      </c>
      <c r="M53" s="36">
        <f t="shared" ref="M53:M58" si="110">IF(OR(D53="N/A",D53="-"),0,1)</f>
        <v>0</v>
      </c>
      <c r="N53" s="41">
        <f t="shared" ref="N53:N58" si="111">IF(E53="OK",1,0)</f>
        <v>0</v>
      </c>
      <c r="O53" s="36">
        <f t="shared" ref="O53:O58" si="112">IF(OR(E53="N/A",E53="-"),0,1)</f>
        <v>1</v>
      </c>
      <c r="P53" s="41">
        <f t="shared" ref="P53:P58" si="113">IF(F53="OK",1,0)</f>
        <v>0</v>
      </c>
      <c r="Q53" s="36">
        <f t="shared" ref="Q53:Q58" si="114">IF(OR(F53="N/A",F53="-"),0,1)</f>
        <v>1</v>
      </c>
      <c r="R53" s="41">
        <f t="shared" ref="R53:R58" si="115">IF(G53="OK",1,0)</f>
        <v>0</v>
      </c>
      <c r="S53" s="36">
        <f t="shared" ref="S53:S58" si="116">IF(OR(G53="N/A",G53="-"),0,1)</f>
        <v>0</v>
      </c>
      <c r="T53" s="41">
        <f t="shared" ref="T53:T58" si="117">IF(H53="OK",1,0)</f>
        <v>0</v>
      </c>
      <c r="U53" s="36">
        <f t="shared" ref="U53:U58" si="118">IF(OR(H53="N/A",H53="-"),0,1)</f>
        <v>1</v>
      </c>
      <c r="V53" s="49">
        <f t="shared" ref="V53:W58" si="119">J53+L53+N53+P53+R53+T53</f>
        <v>0</v>
      </c>
      <c r="W53" s="49">
        <f t="shared" si="119"/>
        <v>3</v>
      </c>
    </row>
    <row r="54" spans="1:23" ht="15.95" customHeight="1" x14ac:dyDescent="0.2">
      <c r="A54" s="68" t="s">
        <v>81</v>
      </c>
      <c r="B54" s="61" t="s">
        <v>75</v>
      </c>
      <c r="C54" s="57" t="s">
        <v>0</v>
      </c>
      <c r="D54" s="54" t="s">
        <v>6</v>
      </c>
      <c r="E54" s="57" t="s">
        <v>0</v>
      </c>
      <c r="F54" s="54" t="s">
        <v>6</v>
      </c>
      <c r="G54" s="57" t="s">
        <v>0</v>
      </c>
      <c r="H54" s="57" t="s">
        <v>0</v>
      </c>
      <c r="I54" s="11">
        <f t="shared" si="106"/>
        <v>0</v>
      </c>
      <c r="J54" s="41">
        <f t="shared" si="107"/>
        <v>0</v>
      </c>
      <c r="K54" s="36">
        <f t="shared" si="108"/>
        <v>0</v>
      </c>
      <c r="L54" s="41">
        <f t="shared" si="109"/>
        <v>0</v>
      </c>
      <c r="M54" s="36">
        <f t="shared" si="110"/>
        <v>1</v>
      </c>
      <c r="N54" s="41">
        <f t="shared" si="111"/>
        <v>0</v>
      </c>
      <c r="O54" s="36">
        <f t="shared" si="112"/>
        <v>0</v>
      </c>
      <c r="P54" s="41">
        <f t="shared" si="113"/>
        <v>0</v>
      </c>
      <c r="Q54" s="36">
        <f t="shared" si="114"/>
        <v>1</v>
      </c>
      <c r="R54" s="41">
        <f t="shared" si="115"/>
        <v>0</v>
      </c>
      <c r="S54" s="36">
        <f t="shared" si="116"/>
        <v>0</v>
      </c>
      <c r="T54" s="41">
        <f t="shared" si="117"/>
        <v>0</v>
      </c>
      <c r="U54" s="36">
        <f t="shared" si="118"/>
        <v>0</v>
      </c>
      <c r="V54" s="49">
        <f t="shared" si="119"/>
        <v>0</v>
      </c>
      <c r="W54" s="49">
        <f t="shared" si="119"/>
        <v>2</v>
      </c>
    </row>
    <row r="55" spans="1:23" ht="15.95" customHeight="1" x14ac:dyDescent="0.2">
      <c r="A55" s="68" t="s">
        <v>82</v>
      </c>
      <c r="B55" s="61" t="s">
        <v>76</v>
      </c>
      <c r="C55" s="57" t="s">
        <v>0</v>
      </c>
      <c r="D55" s="54" t="s">
        <v>6</v>
      </c>
      <c r="E55" s="57" t="s">
        <v>0</v>
      </c>
      <c r="F55" s="54" t="s">
        <v>6</v>
      </c>
      <c r="G55" s="57" t="s">
        <v>0</v>
      </c>
      <c r="H55" s="54" t="s">
        <v>6</v>
      </c>
      <c r="I55" s="11">
        <f t="shared" si="106"/>
        <v>0</v>
      </c>
      <c r="J55" s="41">
        <f t="shared" si="107"/>
        <v>0</v>
      </c>
      <c r="K55" s="36">
        <f t="shared" si="108"/>
        <v>0</v>
      </c>
      <c r="L55" s="41">
        <f t="shared" si="109"/>
        <v>0</v>
      </c>
      <c r="M55" s="36">
        <f t="shared" si="110"/>
        <v>1</v>
      </c>
      <c r="N55" s="41">
        <f t="shared" si="111"/>
        <v>0</v>
      </c>
      <c r="O55" s="36">
        <f t="shared" si="112"/>
        <v>0</v>
      </c>
      <c r="P55" s="41">
        <f t="shared" si="113"/>
        <v>0</v>
      </c>
      <c r="Q55" s="36">
        <f t="shared" si="114"/>
        <v>1</v>
      </c>
      <c r="R55" s="41">
        <f t="shared" si="115"/>
        <v>0</v>
      </c>
      <c r="S55" s="36">
        <f t="shared" si="116"/>
        <v>0</v>
      </c>
      <c r="T55" s="41">
        <f t="shared" si="117"/>
        <v>0</v>
      </c>
      <c r="U55" s="36">
        <f t="shared" si="118"/>
        <v>1</v>
      </c>
      <c r="V55" s="49">
        <f t="shared" si="119"/>
        <v>0</v>
      </c>
      <c r="W55" s="49">
        <f t="shared" si="119"/>
        <v>3</v>
      </c>
    </row>
    <row r="56" spans="1:23" ht="15.95" customHeight="1" x14ac:dyDescent="0.2">
      <c r="A56" s="68" t="s">
        <v>83</v>
      </c>
      <c r="B56" s="61" t="s">
        <v>77</v>
      </c>
      <c r="C56" s="57" t="s">
        <v>0</v>
      </c>
      <c r="D56" s="57" t="s">
        <v>0</v>
      </c>
      <c r="E56" s="57" t="s">
        <v>0</v>
      </c>
      <c r="F56" s="54" t="s">
        <v>6</v>
      </c>
      <c r="G56" s="57" t="s">
        <v>0</v>
      </c>
      <c r="H56" s="57" t="s">
        <v>0</v>
      </c>
      <c r="I56" s="11">
        <f t="shared" si="106"/>
        <v>0</v>
      </c>
      <c r="J56" s="41">
        <f t="shared" si="107"/>
        <v>0</v>
      </c>
      <c r="K56" s="36">
        <f t="shared" si="108"/>
        <v>0</v>
      </c>
      <c r="L56" s="41">
        <f t="shared" si="109"/>
        <v>0</v>
      </c>
      <c r="M56" s="36">
        <f t="shared" si="110"/>
        <v>0</v>
      </c>
      <c r="N56" s="41">
        <f t="shared" si="111"/>
        <v>0</v>
      </c>
      <c r="O56" s="36">
        <f t="shared" si="112"/>
        <v>0</v>
      </c>
      <c r="P56" s="41">
        <f t="shared" si="113"/>
        <v>0</v>
      </c>
      <c r="Q56" s="36">
        <f t="shared" si="114"/>
        <v>1</v>
      </c>
      <c r="R56" s="41">
        <f t="shared" si="115"/>
        <v>0</v>
      </c>
      <c r="S56" s="36">
        <f t="shared" si="116"/>
        <v>0</v>
      </c>
      <c r="T56" s="41">
        <f t="shared" si="117"/>
        <v>0</v>
      </c>
      <c r="U56" s="36">
        <f t="shared" si="118"/>
        <v>0</v>
      </c>
      <c r="V56" s="49">
        <f t="shared" si="119"/>
        <v>0</v>
      </c>
      <c r="W56" s="49">
        <f t="shared" si="119"/>
        <v>1</v>
      </c>
    </row>
    <row r="57" spans="1:23" ht="15.95" customHeight="1" x14ac:dyDescent="0.2">
      <c r="A57" s="68" t="s">
        <v>84</v>
      </c>
      <c r="B57" s="61" t="s">
        <v>78</v>
      </c>
      <c r="C57" s="57" t="s">
        <v>0</v>
      </c>
      <c r="D57" s="57" t="s">
        <v>0</v>
      </c>
      <c r="E57" s="57" t="s">
        <v>0</v>
      </c>
      <c r="F57" s="54" t="s">
        <v>6</v>
      </c>
      <c r="G57" s="57" t="s">
        <v>0</v>
      </c>
      <c r="H57" s="57" t="s">
        <v>0</v>
      </c>
      <c r="I57" s="11">
        <f t="shared" si="106"/>
        <v>0</v>
      </c>
      <c r="J57" s="41">
        <f t="shared" si="107"/>
        <v>0</v>
      </c>
      <c r="K57" s="36">
        <f t="shared" si="108"/>
        <v>0</v>
      </c>
      <c r="L57" s="41">
        <f t="shared" si="109"/>
        <v>0</v>
      </c>
      <c r="M57" s="36">
        <f t="shared" si="110"/>
        <v>0</v>
      </c>
      <c r="N57" s="41">
        <f t="shared" si="111"/>
        <v>0</v>
      </c>
      <c r="O57" s="36">
        <f t="shared" si="112"/>
        <v>0</v>
      </c>
      <c r="P57" s="41">
        <f t="shared" si="113"/>
        <v>0</v>
      </c>
      <c r="Q57" s="36">
        <f t="shared" si="114"/>
        <v>1</v>
      </c>
      <c r="R57" s="41">
        <f t="shared" si="115"/>
        <v>0</v>
      </c>
      <c r="S57" s="36">
        <f t="shared" si="116"/>
        <v>0</v>
      </c>
      <c r="T57" s="41">
        <f t="shared" si="117"/>
        <v>0</v>
      </c>
      <c r="U57" s="36">
        <f t="shared" si="118"/>
        <v>0</v>
      </c>
      <c r="V57" s="49">
        <f t="shared" si="119"/>
        <v>0</v>
      </c>
      <c r="W57" s="49">
        <f t="shared" si="119"/>
        <v>1</v>
      </c>
    </row>
    <row r="58" spans="1:23" ht="15.95" customHeight="1" x14ac:dyDescent="0.2">
      <c r="A58" s="68" t="s">
        <v>85</v>
      </c>
      <c r="B58" s="61" t="s">
        <v>79</v>
      </c>
      <c r="C58" s="57" t="s">
        <v>0</v>
      </c>
      <c r="D58" s="54" t="s">
        <v>6</v>
      </c>
      <c r="E58" s="57" t="s">
        <v>0</v>
      </c>
      <c r="F58" s="54" t="s">
        <v>6</v>
      </c>
      <c r="G58" s="57" t="s">
        <v>0</v>
      </c>
      <c r="H58" s="54" t="s">
        <v>6</v>
      </c>
      <c r="I58" s="11">
        <f t="shared" si="106"/>
        <v>0</v>
      </c>
      <c r="J58" s="41">
        <f t="shared" si="107"/>
        <v>0</v>
      </c>
      <c r="K58" s="36">
        <f t="shared" si="108"/>
        <v>0</v>
      </c>
      <c r="L58" s="41">
        <f t="shared" si="109"/>
        <v>0</v>
      </c>
      <c r="M58" s="36">
        <f t="shared" si="110"/>
        <v>1</v>
      </c>
      <c r="N58" s="41">
        <f t="shared" si="111"/>
        <v>0</v>
      </c>
      <c r="O58" s="36">
        <f t="shared" si="112"/>
        <v>0</v>
      </c>
      <c r="P58" s="41">
        <f t="shared" si="113"/>
        <v>0</v>
      </c>
      <c r="Q58" s="36">
        <f t="shared" si="114"/>
        <v>1</v>
      </c>
      <c r="R58" s="41">
        <f t="shared" si="115"/>
        <v>0</v>
      </c>
      <c r="S58" s="36">
        <f t="shared" si="116"/>
        <v>0</v>
      </c>
      <c r="T58" s="41">
        <f t="shared" si="117"/>
        <v>0</v>
      </c>
      <c r="U58" s="36">
        <f t="shared" si="118"/>
        <v>1</v>
      </c>
      <c r="V58" s="49">
        <f t="shared" si="119"/>
        <v>0</v>
      </c>
      <c r="W58" s="49">
        <f t="shared" si="119"/>
        <v>3</v>
      </c>
    </row>
    <row r="59" spans="1:23" ht="15.95" customHeight="1" x14ac:dyDescent="0.2">
      <c r="A59" s="66">
        <v>22</v>
      </c>
      <c r="B59" s="67" t="s">
        <v>86</v>
      </c>
      <c r="I59" s="52"/>
    </row>
    <row r="60" spans="1:23" ht="15.95" customHeight="1" x14ac:dyDescent="0.2">
      <c r="A60" s="68" t="s">
        <v>94</v>
      </c>
      <c r="B60" s="61" t="s">
        <v>88</v>
      </c>
      <c r="C60" s="57" t="s">
        <v>0</v>
      </c>
      <c r="D60" s="57" t="s">
        <v>0</v>
      </c>
      <c r="E60" s="57" t="s">
        <v>0</v>
      </c>
      <c r="F60" s="57" t="s">
        <v>0</v>
      </c>
      <c r="G60" s="57" t="s">
        <v>0</v>
      </c>
      <c r="H60" s="57" t="s">
        <v>0</v>
      </c>
      <c r="I60" s="11">
        <f t="shared" ref="I60:I64" si="120">IF(VALUE(W60)=0,0,V60/W60)</f>
        <v>0</v>
      </c>
      <c r="J60" s="41">
        <f t="shared" ref="J60:J64" si="121">IF(C60="OK",1,0)</f>
        <v>0</v>
      </c>
      <c r="K60" s="36">
        <f t="shared" ref="K60:K64" si="122">IF(OR(C60="N/A",C60="-"),0,1)</f>
        <v>0</v>
      </c>
      <c r="L60" s="41">
        <f t="shared" ref="L60:L64" si="123">IF(D60="OK",1,0)</f>
        <v>0</v>
      </c>
      <c r="M60" s="36">
        <f t="shared" ref="M60:M64" si="124">IF(OR(D60="N/A",D60="-"),0,1)</f>
        <v>0</v>
      </c>
      <c r="N60" s="41">
        <f t="shared" ref="N60:N64" si="125">IF(E60="OK",1,0)</f>
        <v>0</v>
      </c>
      <c r="O60" s="36">
        <f t="shared" ref="O60:O64" si="126">IF(OR(E60="N/A",E60="-"),0,1)</f>
        <v>0</v>
      </c>
      <c r="P60" s="41">
        <f t="shared" ref="P60:P64" si="127">IF(F60="OK",1,0)</f>
        <v>0</v>
      </c>
      <c r="Q60" s="36">
        <f t="shared" ref="Q60:Q64" si="128">IF(OR(F60="N/A",F60="-"),0,1)</f>
        <v>0</v>
      </c>
      <c r="R60" s="41">
        <f t="shared" ref="R60:R64" si="129">IF(G60="OK",1,0)</f>
        <v>0</v>
      </c>
      <c r="S60" s="36">
        <f t="shared" ref="S60:S64" si="130">IF(OR(G60="N/A",G60="-"),0,1)</f>
        <v>0</v>
      </c>
      <c r="T60" s="41">
        <f t="shared" ref="T60:T64" si="131">IF(H60="OK",1,0)</f>
        <v>0</v>
      </c>
      <c r="U60" s="36">
        <f t="shared" ref="U60:U64" si="132">IF(OR(H60="N/A",H60="-"),0,1)</f>
        <v>0</v>
      </c>
      <c r="V60" s="49">
        <f t="shared" ref="V60:W64" si="133">J60+L60+N60+P60+R60+T60</f>
        <v>0</v>
      </c>
      <c r="W60" s="49">
        <f t="shared" si="133"/>
        <v>0</v>
      </c>
    </row>
    <row r="61" spans="1:23" ht="15.95" customHeight="1" x14ac:dyDescent="0.2">
      <c r="A61" s="68" t="s">
        <v>95</v>
      </c>
      <c r="B61" s="61" t="s">
        <v>89</v>
      </c>
      <c r="C61" s="57" t="s">
        <v>0</v>
      </c>
      <c r="D61" s="57" t="s">
        <v>0</v>
      </c>
      <c r="E61" s="57" t="s">
        <v>0</v>
      </c>
      <c r="F61" s="57" t="s">
        <v>0</v>
      </c>
      <c r="G61" s="57" t="s">
        <v>0</v>
      </c>
      <c r="H61" s="57" t="s">
        <v>0</v>
      </c>
      <c r="I61" s="11">
        <f t="shared" si="120"/>
        <v>0</v>
      </c>
      <c r="J61" s="41">
        <f t="shared" si="121"/>
        <v>0</v>
      </c>
      <c r="K61" s="36">
        <f t="shared" si="122"/>
        <v>0</v>
      </c>
      <c r="L61" s="41">
        <f t="shared" si="123"/>
        <v>0</v>
      </c>
      <c r="M61" s="36">
        <f t="shared" si="124"/>
        <v>0</v>
      </c>
      <c r="N61" s="41">
        <f t="shared" si="125"/>
        <v>0</v>
      </c>
      <c r="O61" s="36">
        <f t="shared" si="126"/>
        <v>0</v>
      </c>
      <c r="P61" s="41">
        <f t="shared" si="127"/>
        <v>0</v>
      </c>
      <c r="Q61" s="36">
        <f t="shared" si="128"/>
        <v>0</v>
      </c>
      <c r="R61" s="41">
        <f t="shared" si="129"/>
        <v>0</v>
      </c>
      <c r="S61" s="36">
        <f t="shared" si="130"/>
        <v>0</v>
      </c>
      <c r="T61" s="41">
        <f t="shared" si="131"/>
        <v>0</v>
      </c>
      <c r="U61" s="36">
        <f t="shared" si="132"/>
        <v>0</v>
      </c>
      <c r="V61" s="49">
        <f t="shared" si="133"/>
        <v>0</v>
      </c>
      <c r="W61" s="49">
        <f t="shared" si="133"/>
        <v>0</v>
      </c>
    </row>
    <row r="62" spans="1:23" ht="15.95" customHeight="1" x14ac:dyDescent="0.2">
      <c r="A62" s="68" t="s">
        <v>96</v>
      </c>
      <c r="B62" s="61" t="s">
        <v>90</v>
      </c>
      <c r="C62" s="57" t="s">
        <v>0</v>
      </c>
      <c r="D62" s="54" t="s">
        <v>6</v>
      </c>
      <c r="E62" s="57" t="s">
        <v>0</v>
      </c>
      <c r="F62" s="57" t="s">
        <v>0</v>
      </c>
      <c r="G62" s="57" t="s">
        <v>0</v>
      </c>
      <c r="H62" s="57" t="s">
        <v>0</v>
      </c>
      <c r="I62" s="11">
        <f t="shared" si="120"/>
        <v>0</v>
      </c>
      <c r="J62" s="41">
        <f t="shared" si="121"/>
        <v>0</v>
      </c>
      <c r="K62" s="36">
        <f t="shared" si="122"/>
        <v>0</v>
      </c>
      <c r="L62" s="41">
        <f t="shared" si="123"/>
        <v>0</v>
      </c>
      <c r="M62" s="36">
        <f t="shared" si="124"/>
        <v>1</v>
      </c>
      <c r="N62" s="41">
        <f t="shared" si="125"/>
        <v>0</v>
      </c>
      <c r="O62" s="36">
        <f t="shared" si="126"/>
        <v>0</v>
      </c>
      <c r="P62" s="41">
        <f t="shared" si="127"/>
        <v>0</v>
      </c>
      <c r="Q62" s="36">
        <f t="shared" si="128"/>
        <v>0</v>
      </c>
      <c r="R62" s="41">
        <f t="shared" si="129"/>
        <v>0</v>
      </c>
      <c r="S62" s="36">
        <f t="shared" si="130"/>
        <v>0</v>
      </c>
      <c r="T62" s="41">
        <f t="shared" si="131"/>
        <v>0</v>
      </c>
      <c r="U62" s="36">
        <f t="shared" si="132"/>
        <v>0</v>
      </c>
      <c r="V62" s="49">
        <f t="shared" si="133"/>
        <v>0</v>
      </c>
      <c r="W62" s="49">
        <f t="shared" si="133"/>
        <v>1</v>
      </c>
    </row>
    <row r="63" spans="1:23" ht="15.95" customHeight="1" x14ac:dyDescent="0.2">
      <c r="A63" s="68" t="s">
        <v>97</v>
      </c>
      <c r="B63" s="61" t="s">
        <v>91</v>
      </c>
      <c r="C63" s="57" t="s">
        <v>0</v>
      </c>
      <c r="D63" s="57" t="s">
        <v>0</v>
      </c>
      <c r="E63" s="57" t="s">
        <v>0</v>
      </c>
      <c r="F63" s="57" t="s">
        <v>0</v>
      </c>
      <c r="G63" s="57" t="s">
        <v>0</v>
      </c>
      <c r="H63" s="57" t="s">
        <v>0</v>
      </c>
      <c r="I63" s="11">
        <f t="shared" si="120"/>
        <v>0</v>
      </c>
      <c r="J63" s="41">
        <f t="shared" si="121"/>
        <v>0</v>
      </c>
      <c r="K63" s="36">
        <f t="shared" si="122"/>
        <v>0</v>
      </c>
      <c r="L63" s="41">
        <f t="shared" si="123"/>
        <v>0</v>
      </c>
      <c r="M63" s="36">
        <f t="shared" si="124"/>
        <v>0</v>
      </c>
      <c r="N63" s="41">
        <f t="shared" si="125"/>
        <v>0</v>
      </c>
      <c r="O63" s="36">
        <f t="shared" si="126"/>
        <v>0</v>
      </c>
      <c r="P63" s="41">
        <f t="shared" si="127"/>
        <v>0</v>
      </c>
      <c r="Q63" s="36">
        <f t="shared" si="128"/>
        <v>0</v>
      </c>
      <c r="R63" s="41">
        <f t="shared" si="129"/>
        <v>0</v>
      </c>
      <c r="S63" s="36">
        <f t="shared" si="130"/>
        <v>0</v>
      </c>
      <c r="T63" s="41">
        <f t="shared" si="131"/>
        <v>0</v>
      </c>
      <c r="U63" s="36">
        <f t="shared" si="132"/>
        <v>0</v>
      </c>
      <c r="V63" s="49">
        <f t="shared" si="133"/>
        <v>0</v>
      </c>
      <c r="W63" s="49">
        <f t="shared" si="133"/>
        <v>0</v>
      </c>
    </row>
    <row r="64" spans="1:23" ht="15.95" customHeight="1" x14ac:dyDescent="0.2">
      <c r="A64" s="68" t="s">
        <v>98</v>
      </c>
      <c r="B64" s="61" t="s">
        <v>92</v>
      </c>
      <c r="C64" s="57" t="s">
        <v>0</v>
      </c>
      <c r="D64" s="57" t="s">
        <v>0</v>
      </c>
      <c r="E64" s="57" t="s">
        <v>0</v>
      </c>
      <c r="F64" s="57" t="s">
        <v>0</v>
      </c>
      <c r="G64" s="57" t="s">
        <v>0</v>
      </c>
      <c r="H64" s="57" t="s">
        <v>0</v>
      </c>
      <c r="I64" s="11">
        <f t="shared" si="120"/>
        <v>0</v>
      </c>
      <c r="J64" s="41">
        <f t="shared" si="121"/>
        <v>0</v>
      </c>
      <c r="K64" s="36">
        <f t="shared" si="122"/>
        <v>0</v>
      </c>
      <c r="L64" s="41">
        <f t="shared" si="123"/>
        <v>0</v>
      </c>
      <c r="M64" s="36">
        <f t="shared" si="124"/>
        <v>0</v>
      </c>
      <c r="N64" s="41">
        <f t="shared" si="125"/>
        <v>0</v>
      </c>
      <c r="O64" s="36">
        <f t="shared" si="126"/>
        <v>0</v>
      </c>
      <c r="P64" s="41">
        <f t="shared" si="127"/>
        <v>0</v>
      </c>
      <c r="Q64" s="36">
        <f t="shared" si="128"/>
        <v>0</v>
      </c>
      <c r="R64" s="41">
        <f t="shared" si="129"/>
        <v>0</v>
      </c>
      <c r="S64" s="36">
        <f t="shared" si="130"/>
        <v>0</v>
      </c>
      <c r="T64" s="41">
        <f t="shared" si="131"/>
        <v>0</v>
      </c>
      <c r="U64" s="36">
        <f t="shared" si="132"/>
        <v>0</v>
      </c>
      <c r="V64" s="49">
        <f t="shared" si="133"/>
        <v>0</v>
      </c>
      <c r="W64" s="49">
        <f t="shared" si="133"/>
        <v>0</v>
      </c>
    </row>
    <row r="65" spans="1:23" ht="15.95" customHeight="1" x14ac:dyDescent="0.2">
      <c r="A65" s="66">
        <v>23</v>
      </c>
      <c r="B65" s="67" t="s">
        <v>93</v>
      </c>
      <c r="I65" s="52"/>
    </row>
    <row r="66" spans="1:23" ht="15.95" customHeight="1" x14ac:dyDescent="0.2">
      <c r="A66" s="68" t="s">
        <v>108</v>
      </c>
      <c r="B66" s="61" t="s">
        <v>99</v>
      </c>
      <c r="C66" s="57" t="s">
        <v>0</v>
      </c>
      <c r="D66" s="54" t="s">
        <v>6</v>
      </c>
      <c r="E66" s="57" t="s">
        <v>0</v>
      </c>
      <c r="F66" s="57" t="s">
        <v>0</v>
      </c>
      <c r="G66" s="57" t="s">
        <v>0</v>
      </c>
      <c r="H66" s="57" t="s">
        <v>0</v>
      </c>
      <c r="I66" s="11">
        <f t="shared" ref="I66:I74" si="134">IF(VALUE(W66)=0,0,V66/W66)</f>
        <v>0</v>
      </c>
      <c r="J66" s="41">
        <f t="shared" ref="J66:J74" si="135">IF(C66="OK",1,0)</f>
        <v>0</v>
      </c>
      <c r="K66" s="36">
        <f t="shared" ref="K66:K74" si="136">IF(OR(C66="N/A",C66="-"),0,1)</f>
        <v>0</v>
      </c>
      <c r="L66" s="41">
        <f t="shared" ref="L66:L74" si="137">IF(D66="OK",1,0)</f>
        <v>0</v>
      </c>
      <c r="M66" s="36">
        <f t="shared" ref="M66:M74" si="138">IF(OR(D66="N/A",D66="-"),0,1)</f>
        <v>1</v>
      </c>
      <c r="N66" s="41">
        <f t="shared" ref="N66:N74" si="139">IF(E66="OK",1,0)</f>
        <v>0</v>
      </c>
      <c r="O66" s="36">
        <f t="shared" ref="O66:O74" si="140">IF(OR(E66="N/A",E66="-"),0,1)</f>
        <v>0</v>
      </c>
      <c r="P66" s="41">
        <f t="shared" ref="P66:P74" si="141">IF(F66="OK",1,0)</f>
        <v>0</v>
      </c>
      <c r="Q66" s="36">
        <f t="shared" ref="Q66:Q74" si="142">IF(OR(F66="N/A",F66="-"),0,1)</f>
        <v>0</v>
      </c>
      <c r="R66" s="41">
        <f t="shared" ref="R66:R74" si="143">IF(G66="OK",1,0)</f>
        <v>0</v>
      </c>
      <c r="S66" s="36">
        <f t="shared" ref="S66:S74" si="144">IF(OR(G66="N/A",G66="-"),0,1)</f>
        <v>0</v>
      </c>
      <c r="T66" s="41">
        <f t="shared" ref="T66:T74" si="145">IF(H66="OK",1,0)</f>
        <v>0</v>
      </c>
      <c r="U66" s="36">
        <f t="shared" ref="U66:U74" si="146">IF(OR(H66="N/A",H66="-"),0,1)</f>
        <v>0</v>
      </c>
      <c r="V66" s="49">
        <f t="shared" ref="V66:W74" si="147">J66+L66+N66+P66+R66+T66</f>
        <v>0</v>
      </c>
      <c r="W66" s="49">
        <f t="shared" si="147"/>
        <v>1</v>
      </c>
    </row>
    <row r="67" spans="1:23" ht="15.95" customHeight="1" x14ac:dyDescent="0.2">
      <c r="A67" s="68" t="s">
        <v>117</v>
      </c>
      <c r="B67" s="61" t="s">
        <v>100</v>
      </c>
      <c r="C67" s="57" t="s">
        <v>0</v>
      </c>
      <c r="D67" s="54" t="s">
        <v>6</v>
      </c>
      <c r="E67" s="57" t="s">
        <v>0</v>
      </c>
      <c r="F67" s="57" t="s">
        <v>0</v>
      </c>
      <c r="G67" s="57" t="s">
        <v>0</v>
      </c>
      <c r="H67" s="57" t="s">
        <v>0</v>
      </c>
      <c r="I67" s="11">
        <f t="shared" si="134"/>
        <v>0</v>
      </c>
      <c r="J67" s="41">
        <f t="shared" si="135"/>
        <v>0</v>
      </c>
      <c r="K67" s="36">
        <f t="shared" si="136"/>
        <v>0</v>
      </c>
      <c r="L67" s="41">
        <f t="shared" si="137"/>
        <v>0</v>
      </c>
      <c r="M67" s="36">
        <f t="shared" si="138"/>
        <v>1</v>
      </c>
      <c r="N67" s="41">
        <f t="shared" si="139"/>
        <v>0</v>
      </c>
      <c r="O67" s="36">
        <f t="shared" si="140"/>
        <v>0</v>
      </c>
      <c r="P67" s="41">
        <f t="shared" si="141"/>
        <v>0</v>
      </c>
      <c r="Q67" s="36">
        <f t="shared" si="142"/>
        <v>0</v>
      </c>
      <c r="R67" s="41">
        <f t="shared" si="143"/>
        <v>0</v>
      </c>
      <c r="S67" s="36">
        <f t="shared" si="144"/>
        <v>0</v>
      </c>
      <c r="T67" s="41">
        <f t="shared" si="145"/>
        <v>0</v>
      </c>
      <c r="U67" s="36">
        <f t="shared" si="146"/>
        <v>0</v>
      </c>
      <c r="V67" s="49">
        <f t="shared" si="147"/>
        <v>0</v>
      </c>
      <c r="W67" s="49">
        <f t="shared" si="147"/>
        <v>1</v>
      </c>
    </row>
    <row r="68" spans="1:23" ht="15.95" customHeight="1" x14ac:dyDescent="0.2">
      <c r="A68" s="68" t="s">
        <v>109</v>
      </c>
      <c r="B68" s="61" t="s">
        <v>101</v>
      </c>
      <c r="C68" s="57" t="s">
        <v>0</v>
      </c>
      <c r="D68" s="54" t="s">
        <v>6</v>
      </c>
      <c r="E68" s="57" t="s">
        <v>0</v>
      </c>
      <c r="F68" s="57" t="s">
        <v>0</v>
      </c>
      <c r="G68" s="57" t="s">
        <v>0</v>
      </c>
      <c r="H68" s="57" t="s">
        <v>0</v>
      </c>
      <c r="I68" s="11">
        <f t="shared" si="134"/>
        <v>0</v>
      </c>
      <c r="J68" s="41">
        <f t="shared" si="135"/>
        <v>0</v>
      </c>
      <c r="K68" s="36">
        <f t="shared" si="136"/>
        <v>0</v>
      </c>
      <c r="L68" s="41">
        <f t="shared" si="137"/>
        <v>0</v>
      </c>
      <c r="M68" s="36">
        <f t="shared" si="138"/>
        <v>1</v>
      </c>
      <c r="N68" s="41">
        <f t="shared" si="139"/>
        <v>0</v>
      </c>
      <c r="O68" s="36">
        <f t="shared" si="140"/>
        <v>0</v>
      </c>
      <c r="P68" s="41">
        <f t="shared" si="141"/>
        <v>0</v>
      </c>
      <c r="Q68" s="36">
        <f t="shared" si="142"/>
        <v>0</v>
      </c>
      <c r="R68" s="41">
        <f t="shared" si="143"/>
        <v>0</v>
      </c>
      <c r="S68" s="36">
        <f t="shared" si="144"/>
        <v>0</v>
      </c>
      <c r="T68" s="41">
        <f t="shared" si="145"/>
        <v>0</v>
      </c>
      <c r="U68" s="36">
        <f t="shared" si="146"/>
        <v>0</v>
      </c>
      <c r="V68" s="49">
        <f t="shared" si="147"/>
        <v>0</v>
      </c>
      <c r="W68" s="49">
        <f t="shared" si="147"/>
        <v>1</v>
      </c>
    </row>
    <row r="69" spans="1:23" ht="15.95" customHeight="1" x14ac:dyDescent="0.2">
      <c r="A69" s="68" t="s">
        <v>110</v>
      </c>
      <c r="B69" s="61" t="s">
        <v>102</v>
      </c>
      <c r="C69" s="57" t="s">
        <v>0</v>
      </c>
      <c r="D69" s="54" t="s">
        <v>6</v>
      </c>
      <c r="E69" s="57" t="s">
        <v>0</v>
      </c>
      <c r="F69" s="57" t="s">
        <v>0</v>
      </c>
      <c r="G69" s="57" t="s">
        <v>0</v>
      </c>
      <c r="H69" s="57" t="s">
        <v>0</v>
      </c>
      <c r="I69" s="11">
        <f t="shared" si="134"/>
        <v>0</v>
      </c>
      <c r="J69" s="41">
        <f t="shared" si="135"/>
        <v>0</v>
      </c>
      <c r="K69" s="36">
        <f t="shared" si="136"/>
        <v>0</v>
      </c>
      <c r="L69" s="41">
        <f t="shared" si="137"/>
        <v>0</v>
      </c>
      <c r="M69" s="36">
        <f t="shared" si="138"/>
        <v>1</v>
      </c>
      <c r="N69" s="41">
        <f t="shared" si="139"/>
        <v>0</v>
      </c>
      <c r="O69" s="36">
        <f t="shared" si="140"/>
        <v>0</v>
      </c>
      <c r="P69" s="41">
        <f t="shared" si="141"/>
        <v>0</v>
      </c>
      <c r="Q69" s="36">
        <f t="shared" si="142"/>
        <v>0</v>
      </c>
      <c r="R69" s="41">
        <f t="shared" si="143"/>
        <v>0</v>
      </c>
      <c r="S69" s="36">
        <f t="shared" si="144"/>
        <v>0</v>
      </c>
      <c r="T69" s="41">
        <f t="shared" si="145"/>
        <v>0</v>
      </c>
      <c r="U69" s="36">
        <f t="shared" si="146"/>
        <v>0</v>
      </c>
      <c r="V69" s="49">
        <f t="shared" si="147"/>
        <v>0</v>
      </c>
      <c r="W69" s="49">
        <f t="shared" si="147"/>
        <v>1</v>
      </c>
    </row>
    <row r="70" spans="1:23" ht="15.95" customHeight="1" x14ac:dyDescent="0.2">
      <c r="A70" s="68" t="s">
        <v>111</v>
      </c>
      <c r="B70" s="61" t="s">
        <v>103</v>
      </c>
      <c r="C70" s="57" t="s">
        <v>0</v>
      </c>
      <c r="D70" s="54" t="s">
        <v>6</v>
      </c>
      <c r="E70" s="57" t="s">
        <v>0</v>
      </c>
      <c r="F70" s="57" t="s">
        <v>0</v>
      </c>
      <c r="G70" s="57" t="s">
        <v>0</v>
      </c>
      <c r="H70" s="57" t="s">
        <v>0</v>
      </c>
      <c r="I70" s="11">
        <f t="shared" si="134"/>
        <v>0</v>
      </c>
      <c r="J70" s="41">
        <f t="shared" si="135"/>
        <v>0</v>
      </c>
      <c r="K70" s="36">
        <f t="shared" si="136"/>
        <v>0</v>
      </c>
      <c r="L70" s="41">
        <f t="shared" si="137"/>
        <v>0</v>
      </c>
      <c r="M70" s="36">
        <f t="shared" si="138"/>
        <v>1</v>
      </c>
      <c r="N70" s="41">
        <f t="shared" si="139"/>
        <v>0</v>
      </c>
      <c r="O70" s="36">
        <f t="shared" si="140"/>
        <v>0</v>
      </c>
      <c r="P70" s="41">
        <f t="shared" si="141"/>
        <v>0</v>
      </c>
      <c r="Q70" s="36">
        <f t="shared" si="142"/>
        <v>0</v>
      </c>
      <c r="R70" s="41">
        <f t="shared" si="143"/>
        <v>0</v>
      </c>
      <c r="S70" s="36">
        <f t="shared" si="144"/>
        <v>0</v>
      </c>
      <c r="T70" s="41">
        <f t="shared" si="145"/>
        <v>0</v>
      </c>
      <c r="U70" s="36">
        <f t="shared" si="146"/>
        <v>0</v>
      </c>
      <c r="V70" s="49">
        <f t="shared" si="147"/>
        <v>0</v>
      </c>
      <c r="W70" s="49">
        <f t="shared" si="147"/>
        <v>1</v>
      </c>
    </row>
    <row r="71" spans="1:23" ht="15.95" customHeight="1" x14ac:dyDescent="0.2">
      <c r="A71" s="68" t="s">
        <v>112</v>
      </c>
      <c r="B71" s="61" t="s">
        <v>104</v>
      </c>
      <c r="C71" s="57" t="s">
        <v>0</v>
      </c>
      <c r="D71" s="54" t="s">
        <v>6</v>
      </c>
      <c r="E71" s="57" t="s">
        <v>0</v>
      </c>
      <c r="F71" s="57" t="s">
        <v>0</v>
      </c>
      <c r="G71" s="57" t="s">
        <v>0</v>
      </c>
      <c r="H71" s="57" t="s">
        <v>0</v>
      </c>
      <c r="I71" s="11">
        <f t="shared" si="134"/>
        <v>0</v>
      </c>
      <c r="J71" s="41">
        <f t="shared" si="135"/>
        <v>0</v>
      </c>
      <c r="K71" s="36">
        <f t="shared" si="136"/>
        <v>0</v>
      </c>
      <c r="L71" s="41">
        <f t="shared" si="137"/>
        <v>0</v>
      </c>
      <c r="M71" s="36">
        <f t="shared" si="138"/>
        <v>1</v>
      </c>
      <c r="N71" s="41">
        <f t="shared" si="139"/>
        <v>0</v>
      </c>
      <c r="O71" s="36">
        <f t="shared" si="140"/>
        <v>0</v>
      </c>
      <c r="P71" s="41">
        <f t="shared" si="141"/>
        <v>0</v>
      </c>
      <c r="Q71" s="36">
        <f t="shared" si="142"/>
        <v>0</v>
      </c>
      <c r="R71" s="41">
        <f t="shared" si="143"/>
        <v>0</v>
      </c>
      <c r="S71" s="36">
        <f t="shared" si="144"/>
        <v>0</v>
      </c>
      <c r="T71" s="41">
        <f t="shared" si="145"/>
        <v>0</v>
      </c>
      <c r="U71" s="36">
        <f t="shared" si="146"/>
        <v>0</v>
      </c>
      <c r="V71" s="49">
        <f t="shared" si="147"/>
        <v>0</v>
      </c>
      <c r="W71" s="49">
        <f t="shared" si="147"/>
        <v>1</v>
      </c>
    </row>
    <row r="72" spans="1:23" ht="15.95" customHeight="1" x14ac:dyDescent="0.2">
      <c r="A72" s="68" t="s">
        <v>113</v>
      </c>
      <c r="B72" s="61" t="s">
        <v>105</v>
      </c>
      <c r="C72" s="54" t="s">
        <v>6</v>
      </c>
      <c r="D72" s="57" t="s">
        <v>0</v>
      </c>
      <c r="E72" s="57" t="s">
        <v>0</v>
      </c>
      <c r="F72" s="57" t="s">
        <v>0</v>
      </c>
      <c r="G72" s="54" t="s">
        <v>6</v>
      </c>
      <c r="H72" s="57" t="s">
        <v>0</v>
      </c>
      <c r="I72" s="11">
        <f t="shared" si="134"/>
        <v>0</v>
      </c>
      <c r="J72" s="41">
        <f t="shared" si="135"/>
        <v>0</v>
      </c>
      <c r="K72" s="36">
        <f t="shared" si="136"/>
        <v>1</v>
      </c>
      <c r="L72" s="41">
        <f t="shared" si="137"/>
        <v>0</v>
      </c>
      <c r="M72" s="36">
        <f t="shared" si="138"/>
        <v>0</v>
      </c>
      <c r="N72" s="41">
        <f t="shared" si="139"/>
        <v>0</v>
      </c>
      <c r="O72" s="36">
        <f t="shared" si="140"/>
        <v>0</v>
      </c>
      <c r="P72" s="41">
        <f t="shared" si="141"/>
        <v>0</v>
      </c>
      <c r="Q72" s="36">
        <f t="shared" si="142"/>
        <v>0</v>
      </c>
      <c r="R72" s="41">
        <f t="shared" si="143"/>
        <v>0</v>
      </c>
      <c r="S72" s="36">
        <f t="shared" si="144"/>
        <v>1</v>
      </c>
      <c r="T72" s="41">
        <f t="shared" si="145"/>
        <v>0</v>
      </c>
      <c r="U72" s="36">
        <f t="shared" si="146"/>
        <v>0</v>
      </c>
      <c r="V72" s="49">
        <f t="shared" si="147"/>
        <v>0</v>
      </c>
      <c r="W72" s="49">
        <f t="shared" si="147"/>
        <v>2</v>
      </c>
    </row>
    <row r="73" spans="1:23" ht="15.95" customHeight="1" x14ac:dyDescent="0.2">
      <c r="A73" s="68" t="s">
        <v>114</v>
      </c>
      <c r="B73" s="61" t="s">
        <v>106</v>
      </c>
      <c r="C73" s="57" t="s">
        <v>0</v>
      </c>
      <c r="D73" s="54" t="s">
        <v>6</v>
      </c>
      <c r="E73" s="57" t="s">
        <v>0</v>
      </c>
      <c r="F73" s="57" t="s">
        <v>0</v>
      </c>
      <c r="G73" s="57" t="s">
        <v>0</v>
      </c>
      <c r="H73" s="57" t="s">
        <v>0</v>
      </c>
      <c r="I73" s="11">
        <f t="shared" si="134"/>
        <v>0</v>
      </c>
      <c r="J73" s="41">
        <f t="shared" si="135"/>
        <v>0</v>
      </c>
      <c r="K73" s="36">
        <f t="shared" si="136"/>
        <v>0</v>
      </c>
      <c r="L73" s="41">
        <f t="shared" si="137"/>
        <v>0</v>
      </c>
      <c r="M73" s="36">
        <f t="shared" si="138"/>
        <v>1</v>
      </c>
      <c r="N73" s="41">
        <f t="shared" si="139"/>
        <v>0</v>
      </c>
      <c r="O73" s="36">
        <f t="shared" si="140"/>
        <v>0</v>
      </c>
      <c r="P73" s="41">
        <f t="shared" si="141"/>
        <v>0</v>
      </c>
      <c r="Q73" s="36">
        <f t="shared" si="142"/>
        <v>0</v>
      </c>
      <c r="R73" s="41">
        <f t="shared" si="143"/>
        <v>0</v>
      </c>
      <c r="S73" s="36">
        <f t="shared" si="144"/>
        <v>0</v>
      </c>
      <c r="T73" s="41">
        <f t="shared" si="145"/>
        <v>0</v>
      </c>
      <c r="U73" s="36">
        <f t="shared" si="146"/>
        <v>0</v>
      </c>
      <c r="V73" s="49">
        <f t="shared" si="147"/>
        <v>0</v>
      </c>
      <c r="W73" s="49">
        <f t="shared" si="147"/>
        <v>1</v>
      </c>
    </row>
    <row r="74" spans="1:23" ht="15.95" customHeight="1" x14ac:dyDescent="0.2">
      <c r="A74" s="68" t="s">
        <v>115</v>
      </c>
      <c r="B74" s="61" t="s">
        <v>107</v>
      </c>
      <c r="C74" s="57" t="s">
        <v>0</v>
      </c>
      <c r="D74" s="57" t="s">
        <v>0</v>
      </c>
      <c r="E74" s="57" t="s">
        <v>0</v>
      </c>
      <c r="F74" s="57" t="s">
        <v>0</v>
      </c>
      <c r="G74" s="57" t="s">
        <v>0</v>
      </c>
      <c r="H74" s="57" t="s">
        <v>0</v>
      </c>
      <c r="I74" s="11">
        <f t="shared" si="134"/>
        <v>0</v>
      </c>
      <c r="J74" s="41">
        <f t="shared" si="135"/>
        <v>0</v>
      </c>
      <c r="K74" s="36">
        <f t="shared" si="136"/>
        <v>0</v>
      </c>
      <c r="L74" s="41">
        <f t="shared" si="137"/>
        <v>0</v>
      </c>
      <c r="M74" s="36">
        <f t="shared" si="138"/>
        <v>0</v>
      </c>
      <c r="N74" s="41">
        <f t="shared" si="139"/>
        <v>0</v>
      </c>
      <c r="O74" s="36">
        <f t="shared" si="140"/>
        <v>0</v>
      </c>
      <c r="P74" s="41">
        <f t="shared" si="141"/>
        <v>0</v>
      </c>
      <c r="Q74" s="36">
        <f t="shared" si="142"/>
        <v>0</v>
      </c>
      <c r="R74" s="41">
        <f t="shared" si="143"/>
        <v>0</v>
      </c>
      <c r="S74" s="36">
        <f t="shared" si="144"/>
        <v>0</v>
      </c>
      <c r="T74" s="41">
        <f t="shared" si="145"/>
        <v>0</v>
      </c>
      <c r="U74" s="36">
        <f t="shared" si="146"/>
        <v>0</v>
      </c>
      <c r="V74" s="49">
        <f t="shared" si="147"/>
        <v>0</v>
      </c>
      <c r="W74" s="49">
        <f t="shared" si="147"/>
        <v>0</v>
      </c>
    </row>
    <row r="75" spans="1:23" ht="15.95" customHeight="1" x14ac:dyDescent="0.2">
      <c r="A75" s="66">
        <v>24</v>
      </c>
      <c r="B75" s="67" t="s">
        <v>116</v>
      </c>
      <c r="I75" s="52"/>
    </row>
    <row r="76" spans="1:23" ht="15.95" customHeight="1" x14ac:dyDescent="0.2">
      <c r="A76" s="68" t="s">
        <v>136</v>
      </c>
      <c r="B76" s="61" t="s">
        <v>118</v>
      </c>
      <c r="C76" s="54" t="s">
        <v>6</v>
      </c>
      <c r="D76" s="54" t="s">
        <v>6</v>
      </c>
      <c r="E76" s="54" t="s">
        <v>6</v>
      </c>
      <c r="F76" s="54" t="s">
        <v>6</v>
      </c>
      <c r="G76" s="54" t="s">
        <v>6</v>
      </c>
      <c r="H76" s="54" t="s">
        <v>6</v>
      </c>
      <c r="I76" s="11">
        <f t="shared" ref="I76:I81" si="148">IF(VALUE(W76)=0,0,V76/W76)</f>
        <v>0</v>
      </c>
      <c r="J76" s="41">
        <f t="shared" ref="J76:J81" si="149">IF(C76="OK",1,0)</f>
        <v>0</v>
      </c>
      <c r="K76" s="36">
        <f t="shared" ref="K76:K81" si="150">IF(OR(C76="N/A",C76="-"),0,1)</f>
        <v>1</v>
      </c>
      <c r="L76" s="41">
        <f t="shared" ref="L76:L81" si="151">IF(D76="OK",1,0)</f>
        <v>0</v>
      </c>
      <c r="M76" s="36">
        <f t="shared" ref="M76:M81" si="152">IF(OR(D76="N/A",D76="-"),0,1)</f>
        <v>1</v>
      </c>
      <c r="N76" s="41">
        <f t="shared" ref="N76:N81" si="153">IF(E76="OK",1,0)</f>
        <v>0</v>
      </c>
      <c r="O76" s="36">
        <f t="shared" ref="O76:O81" si="154">IF(OR(E76="N/A",E76="-"),0,1)</f>
        <v>1</v>
      </c>
      <c r="P76" s="41">
        <f t="shared" ref="P76:P81" si="155">IF(F76="OK",1,0)</f>
        <v>0</v>
      </c>
      <c r="Q76" s="36">
        <f t="shared" ref="Q76:Q81" si="156">IF(OR(F76="N/A",F76="-"),0,1)</f>
        <v>1</v>
      </c>
      <c r="R76" s="41">
        <f t="shared" ref="R76:R81" si="157">IF(G76="OK",1,0)</f>
        <v>0</v>
      </c>
      <c r="S76" s="36">
        <f t="shared" ref="S76:S81" si="158">IF(OR(G76="N/A",G76="-"),0,1)</f>
        <v>1</v>
      </c>
      <c r="T76" s="41">
        <f t="shared" ref="T76:T81" si="159">IF(H76="OK",1,0)</f>
        <v>0</v>
      </c>
      <c r="U76" s="36">
        <f t="shared" ref="U76:U81" si="160">IF(OR(H76="N/A",H76="-"),0,1)</f>
        <v>1</v>
      </c>
      <c r="V76" s="49">
        <f t="shared" ref="V76:W81" si="161">J76+L76+N76+P76+R76+T76</f>
        <v>0</v>
      </c>
      <c r="W76" s="49">
        <f t="shared" si="161"/>
        <v>6</v>
      </c>
    </row>
    <row r="77" spans="1:23" ht="15.95" customHeight="1" x14ac:dyDescent="0.2">
      <c r="A77" s="68" t="s">
        <v>137</v>
      </c>
      <c r="B77" s="61" t="s">
        <v>119</v>
      </c>
      <c r="C77" s="57" t="s">
        <v>0</v>
      </c>
      <c r="D77" s="54" t="s">
        <v>6</v>
      </c>
      <c r="E77" s="57" t="s">
        <v>0</v>
      </c>
      <c r="F77" s="57" t="s">
        <v>0</v>
      </c>
      <c r="G77" s="57" t="s">
        <v>0</v>
      </c>
      <c r="H77" s="54" t="s">
        <v>6</v>
      </c>
      <c r="I77" s="11">
        <f t="shared" si="148"/>
        <v>0</v>
      </c>
      <c r="J77" s="41">
        <f t="shared" si="149"/>
        <v>0</v>
      </c>
      <c r="K77" s="36">
        <f t="shared" si="150"/>
        <v>0</v>
      </c>
      <c r="L77" s="41">
        <f t="shared" si="151"/>
        <v>0</v>
      </c>
      <c r="M77" s="36">
        <f t="shared" si="152"/>
        <v>1</v>
      </c>
      <c r="N77" s="41">
        <f t="shared" si="153"/>
        <v>0</v>
      </c>
      <c r="O77" s="36">
        <f t="shared" si="154"/>
        <v>0</v>
      </c>
      <c r="P77" s="41">
        <f t="shared" si="155"/>
        <v>0</v>
      </c>
      <c r="Q77" s="36">
        <f t="shared" si="156"/>
        <v>0</v>
      </c>
      <c r="R77" s="41">
        <f t="shared" si="157"/>
        <v>0</v>
      </c>
      <c r="S77" s="36">
        <f t="shared" si="158"/>
        <v>0</v>
      </c>
      <c r="T77" s="41">
        <f t="shared" si="159"/>
        <v>0</v>
      </c>
      <c r="U77" s="36">
        <f t="shared" si="160"/>
        <v>1</v>
      </c>
      <c r="V77" s="49">
        <f t="shared" si="161"/>
        <v>0</v>
      </c>
      <c r="W77" s="49">
        <f t="shared" si="161"/>
        <v>2</v>
      </c>
    </row>
    <row r="78" spans="1:23" ht="15.95" customHeight="1" x14ac:dyDescent="0.2">
      <c r="A78" s="68" t="s">
        <v>138</v>
      </c>
      <c r="B78" s="61" t="s">
        <v>120</v>
      </c>
      <c r="C78" s="57" t="s">
        <v>0</v>
      </c>
      <c r="D78" s="54" t="s">
        <v>6</v>
      </c>
      <c r="E78" s="57" t="s">
        <v>0</v>
      </c>
      <c r="F78" s="54" t="s">
        <v>6</v>
      </c>
      <c r="G78" s="57" t="s">
        <v>0</v>
      </c>
      <c r="H78" s="54" t="s">
        <v>6</v>
      </c>
      <c r="I78" s="11">
        <f t="shared" si="148"/>
        <v>0</v>
      </c>
      <c r="J78" s="41">
        <f t="shared" si="149"/>
        <v>0</v>
      </c>
      <c r="K78" s="36">
        <f t="shared" si="150"/>
        <v>0</v>
      </c>
      <c r="L78" s="41">
        <f t="shared" si="151"/>
        <v>0</v>
      </c>
      <c r="M78" s="36">
        <f t="shared" si="152"/>
        <v>1</v>
      </c>
      <c r="N78" s="41">
        <f t="shared" si="153"/>
        <v>0</v>
      </c>
      <c r="O78" s="36">
        <f t="shared" si="154"/>
        <v>0</v>
      </c>
      <c r="P78" s="41">
        <f t="shared" si="155"/>
        <v>0</v>
      </c>
      <c r="Q78" s="36">
        <f t="shared" si="156"/>
        <v>1</v>
      </c>
      <c r="R78" s="41">
        <f t="shared" si="157"/>
        <v>0</v>
      </c>
      <c r="S78" s="36">
        <f t="shared" si="158"/>
        <v>0</v>
      </c>
      <c r="T78" s="41">
        <f t="shared" si="159"/>
        <v>0</v>
      </c>
      <c r="U78" s="36">
        <f t="shared" si="160"/>
        <v>1</v>
      </c>
      <c r="V78" s="49">
        <f t="shared" si="161"/>
        <v>0</v>
      </c>
      <c r="W78" s="49">
        <f t="shared" si="161"/>
        <v>3</v>
      </c>
    </row>
    <row r="79" spans="1:23" ht="15.95" customHeight="1" x14ac:dyDescent="0.2">
      <c r="A79" s="68" t="s">
        <v>139</v>
      </c>
      <c r="B79" s="61" t="s">
        <v>121</v>
      </c>
      <c r="C79" s="54" t="s">
        <v>6</v>
      </c>
      <c r="D79" s="57" t="s">
        <v>0</v>
      </c>
      <c r="E79" s="54" t="s">
        <v>6</v>
      </c>
      <c r="F79" s="57" t="s">
        <v>0</v>
      </c>
      <c r="G79" s="57" t="s">
        <v>0</v>
      </c>
      <c r="H79" s="57" t="s">
        <v>0</v>
      </c>
      <c r="I79" s="11">
        <f t="shared" si="148"/>
        <v>0</v>
      </c>
      <c r="J79" s="41">
        <f t="shared" si="149"/>
        <v>0</v>
      </c>
      <c r="K79" s="36">
        <f t="shared" si="150"/>
        <v>1</v>
      </c>
      <c r="L79" s="41">
        <f t="shared" si="151"/>
        <v>0</v>
      </c>
      <c r="M79" s="36">
        <f t="shared" si="152"/>
        <v>0</v>
      </c>
      <c r="N79" s="41">
        <f t="shared" si="153"/>
        <v>0</v>
      </c>
      <c r="O79" s="36">
        <f t="shared" si="154"/>
        <v>1</v>
      </c>
      <c r="P79" s="41">
        <f t="shared" si="155"/>
        <v>0</v>
      </c>
      <c r="Q79" s="36">
        <f t="shared" si="156"/>
        <v>0</v>
      </c>
      <c r="R79" s="41">
        <f t="shared" si="157"/>
        <v>0</v>
      </c>
      <c r="S79" s="36">
        <f t="shared" si="158"/>
        <v>0</v>
      </c>
      <c r="T79" s="41">
        <f t="shared" si="159"/>
        <v>0</v>
      </c>
      <c r="U79" s="36">
        <f t="shared" si="160"/>
        <v>0</v>
      </c>
      <c r="V79" s="49">
        <f t="shared" si="161"/>
        <v>0</v>
      </c>
      <c r="W79" s="49">
        <f t="shared" si="161"/>
        <v>2</v>
      </c>
    </row>
    <row r="80" spans="1:23" ht="15.95" customHeight="1" x14ac:dyDescent="0.2">
      <c r="A80" s="68" t="s">
        <v>140</v>
      </c>
      <c r="B80" s="61" t="s">
        <v>122</v>
      </c>
      <c r="C80" s="57" t="s">
        <v>0</v>
      </c>
      <c r="D80" s="54" t="s">
        <v>6</v>
      </c>
      <c r="E80" s="57" t="s">
        <v>0</v>
      </c>
      <c r="F80" s="57" t="s">
        <v>0</v>
      </c>
      <c r="G80" s="57" t="s">
        <v>0</v>
      </c>
      <c r="H80" s="54" t="s">
        <v>6</v>
      </c>
      <c r="I80" s="11">
        <f t="shared" si="148"/>
        <v>0</v>
      </c>
      <c r="J80" s="41">
        <f t="shared" si="149"/>
        <v>0</v>
      </c>
      <c r="K80" s="36">
        <f t="shared" si="150"/>
        <v>0</v>
      </c>
      <c r="L80" s="41">
        <f t="shared" si="151"/>
        <v>0</v>
      </c>
      <c r="M80" s="36">
        <f t="shared" si="152"/>
        <v>1</v>
      </c>
      <c r="N80" s="41">
        <f t="shared" si="153"/>
        <v>0</v>
      </c>
      <c r="O80" s="36">
        <f t="shared" si="154"/>
        <v>0</v>
      </c>
      <c r="P80" s="41">
        <f t="shared" si="155"/>
        <v>0</v>
      </c>
      <c r="Q80" s="36">
        <f t="shared" si="156"/>
        <v>0</v>
      </c>
      <c r="R80" s="41">
        <f t="shared" si="157"/>
        <v>0</v>
      </c>
      <c r="S80" s="36">
        <f t="shared" si="158"/>
        <v>0</v>
      </c>
      <c r="T80" s="41">
        <f t="shared" si="159"/>
        <v>0</v>
      </c>
      <c r="U80" s="36">
        <f t="shared" si="160"/>
        <v>1</v>
      </c>
      <c r="V80" s="49">
        <f t="shared" si="161"/>
        <v>0</v>
      </c>
      <c r="W80" s="49">
        <f t="shared" si="161"/>
        <v>2</v>
      </c>
    </row>
    <row r="81" spans="1:23" ht="15.95" customHeight="1" x14ac:dyDescent="0.2">
      <c r="A81" s="68" t="s">
        <v>141</v>
      </c>
      <c r="B81" s="61" t="s">
        <v>123</v>
      </c>
      <c r="C81" s="57" t="s">
        <v>0</v>
      </c>
      <c r="D81" s="54" t="s">
        <v>6</v>
      </c>
      <c r="E81" s="57" t="s">
        <v>0</v>
      </c>
      <c r="F81" s="57" t="s">
        <v>0</v>
      </c>
      <c r="G81" s="57" t="s">
        <v>0</v>
      </c>
      <c r="H81" s="54" t="s">
        <v>6</v>
      </c>
      <c r="I81" s="11">
        <f t="shared" si="148"/>
        <v>0</v>
      </c>
      <c r="J81" s="41">
        <f t="shared" si="149"/>
        <v>0</v>
      </c>
      <c r="K81" s="36">
        <f t="shared" si="150"/>
        <v>0</v>
      </c>
      <c r="L81" s="41">
        <f t="shared" si="151"/>
        <v>0</v>
      </c>
      <c r="M81" s="36">
        <f t="shared" si="152"/>
        <v>1</v>
      </c>
      <c r="N81" s="41">
        <f t="shared" si="153"/>
        <v>0</v>
      </c>
      <c r="O81" s="36">
        <f t="shared" si="154"/>
        <v>0</v>
      </c>
      <c r="P81" s="41">
        <f t="shared" si="155"/>
        <v>0</v>
      </c>
      <c r="Q81" s="36">
        <f t="shared" si="156"/>
        <v>0</v>
      </c>
      <c r="R81" s="41">
        <f t="shared" si="157"/>
        <v>0</v>
      </c>
      <c r="S81" s="36">
        <f t="shared" si="158"/>
        <v>0</v>
      </c>
      <c r="T81" s="41">
        <f t="shared" si="159"/>
        <v>0</v>
      </c>
      <c r="U81" s="36">
        <f t="shared" si="160"/>
        <v>1</v>
      </c>
      <c r="V81" s="49">
        <f t="shared" si="161"/>
        <v>0</v>
      </c>
      <c r="W81" s="49">
        <f t="shared" si="161"/>
        <v>2</v>
      </c>
    </row>
    <row r="82" spans="1:23" ht="15.95" customHeight="1" x14ac:dyDescent="0.2">
      <c r="A82" s="66">
        <v>25</v>
      </c>
      <c r="B82" s="67" t="s">
        <v>124</v>
      </c>
      <c r="I82" s="52"/>
    </row>
    <row r="83" spans="1:23" ht="15.95" customHeight="1" x14ac:dyDescent="0.2">
      <c r="A83" s="68" t="s">
        <v>142</v>
      </c>
      <c r="B83" s="61" t="s">
        <v>125</v>
      </c>
      <c r="C83" s="54" t="s">
        <v>6</v>
      </c>
      <c r="D83" s="54" t="s">
        <v>6</v>
      </c>
      <c r="E83" s="54" t="s">
        <v>6</v>
      </c>
      <c r="F83" s="54" t="s">
        <v>6</v>
      </c>
      <c r="G83" s="54" t="s">
        <v>6</v>
      </c>
      <c r="H83" s="57" t="s">
        <v>0</v>
      </c>
      <c r="I83" s="11">
        <f t="shared" ref="I83:I94" si="162">IF(VALUE(W83)=0,0,V83/W83)</f>
        <v>0</v>
      </c>
      <c r="J83" s="41">
        <f t="shared" ref="J83:J94" si="163">IF(C83="OK",1,0)</f>
        <v>0</v>
      </c>
      <c r="K83" s="36">
        <f t="shared" ref="K83:K94" si="164">IF(OR(C83="N/A",C83="-"),0,1)</f>
        <v>1</v>
      </c>
      <c r="L83" s="41">
        <f t="shared" ref="L83:L94" si="165">IF(D83="OK",1,0)</f>
        <v>0</v>
      </c>
      <c r="M83" s="36">
        <f t="shared" ref="M83:M94" si="166">IF(OR(D83="N/A",D83="-"),0,1)</f>
        <v>1</v>
      </c>
      <c r="N83" s="41">
        <f t="shared" ref="N83:N94" si="167">IF(E83="OK",1,0)</f>
        <v>0</v>
      </c>
      <c r="O83" s="36">
        <f t="shared" ref="O83:O94" si="168">IF(OR(E83="N/A",E83="-"),0,1)</f>
        <v>1</v>
      </c>
      <c r="P83" s="41">
        <f t="shared" ref="P83:P94" si="169">IF(F83="OK",1,0)</f>
        <v>0</v>
      </c>
      <c r="Q83" s="36">
        <f t="shared" ref="Q83:Q94" si="170">IF(OR(F83="N/A",F83="-"),0,1)</f>
        <v>1</v>
      </c>
      <c r="R83" s="41">
        <f t="shared" ref="R83:R94" si="171">IF(G83="OK",1,0)</f>
        <v>0</v>
      </c>
      <c r="S83" s="36">
        <f t="shared" ref="S83:S94" si="172">IF(OR(G83="N/A",G83="-"),0,1)</f>
        <v>1</v>
      </c>
      <c r="T83" s="41">
        <f t="shared" ref="T83:T94" si="173">IF(H83="OK",1,0)</f>
        <v>0</v>
      </c>
      <c r="U83" s="36">
        <f t="shared" ref="U83:U94" si="174">IF(OR(H83="N/A",H83="-"),0,1)</f>
        <v>0</v>
      </c>
      <c r="V83" s="49">
        <f t="shared" ref="V83:W94" si="175">J83+L83+N83+P83+R83+T83</f>
        <v>0</v>
      </c>
      <c r="W83" s="49">
        <f t="shared" si="175"/>
        <v>5</v>
      </c>
    </row>
    <row r="84" spans="1:23" ht="15.95" customHeight="1" x14ac:dyDescent="0.2">
      <c r="A84" s="68" t="s">
        <v>144</v>
      </c>
      <c r="B84" s="61" t="s">
        <v>126</v>
      </c>
      <c r="C84" s="54" t="s">
        <v>6</v>
      </c>
      <c r="D84" s="57" t="s">
        <v>0</v>
      </c>
      <c r="E84" s="57" t="s">
        <v>0</v>
      </c>
      <c r="F84" s="54" t="s">
        <v>6</v>
      </c>
      <c r="G84" s="57" t="s">
        <v>0</v>
      </c>
      <c r="H84" s="57" t="s">
        <v>0</v>
      </c>
      <c r="I84" s="11">
        <f t="shared" si="162"/>
        <v>0</v>
      </c>
      <c r="J84" s="41">
        <f t="shared" si="163"/>
        <v>0</v>
      </c>
      <c r="K84" s="36">
        <f t="shared" si="164"/>
        <v>1</v>
      </c>
      <c r="L84" s="41">
        <f t="shared" si="165"/>
        <v>0</v>
      </c>
      <c r="M84" s="36">
        <f t="shared" si="166"/>
        <v>0</v>
      </c>
      <c r="N84" s="41">
        <f t="shared" si="167"/>
        <v>0</v>
      </c>
      <c r="O84" s="36">
        <f t="shared" si="168"/>
        <v>0</v>
      </c>
      <c r="P84" s="41">
        <f t="shared" si="169"/>
        <v>0</v>
      </c>
      <c r="Q84" s="36">
        <f t="shared" si="170"/>
        <v>1</v>
      </c>
      <c r="R84" s="41">
        <f t="shared" si="171"/>
        <v>0</v>
      </c>
      <c r="S84" s="36">
        <f t="shared" si="172"/>
        <v>0</v>
      </c>
      <c r="T84" s="41">
        <f t="shared" si="173"/>
        <v>0</v>
      </c>
      <c r="U84" s="36">
        <f t="shared" si="174"/>
        <v>0</v>
      </c>
      <c r="V84" s="49">
        <f t="shared" si="175"/>
        <v>0</v>
      </c>
      <c r="W84" s="49">
        <f t="shared" si="175"/>
        <v>2</v>
      </c>
    </row>
    <row r="85" spans="1:23" ht="15.95" customHeight="1" x14ac:dyDescent="0.2">
      <c r="A85" s="68" t="s">
        <v>145</v>
      </c>
      <c r="B85" s="61" t="s">
        <v>127</v>
      </c>
      <c r="C85" s="54" t="s">
        <v>6</v>
      </c>
      <c r="D85" s="54" t="s">
        <v>6</v>
      </c>
      <c r="E85" s="57" t="s">
        <v>0</v>
      </c>
      <c r="F85" s="54" t="s">
        <v>6</v>
      </c>
      <c r="G85" s="57" t="s">
        <v>0</v>
      </c>
      <c r="H85" s="57" t="s">
        <v>0</v>
      </c>
      <c r="I85" s="11">
        <f t="shared" si="162"/>
        <v>0</v>
      </c>
      <c r="J85" s="41">
        <f t="shared" si="163"/>
        <v>0</v>
      </c>
      <c r="K85" s="36">
        <f t="shared" si="164"/>
        <v>1</v>
      </c>
      <c r="L85" s="41">
        <f t="shared" si="165"/>
        <v>0</v>
      </c>
      <c r="M85" s="36">
        <f t="shared" si="166"/>
        <v>1</v>
      </c>
      <c r="N85" s="41">
        <f t="shared" si="167"/>
        <v>0</v>
      </c>
      <c r="O85" s="36">
        <f t="shared" si="168"/>
        <v>0</v>
      </c>
      <c r="P85" s="41">
        <f t="shared" si="169"/>
        <v>0</v>
      </c>
      <c r="Q85" s="36">
        <f t="shared" si="170"/>
        <v>1</v>
      </c>
      <c r="R85" s="41">
        <f t="shared" si="171"/>
        <v>0</v>
      </c>
      <c r="S85" s="36">
        <f t="shared" si="172"/>
        <v>0</v>
      </c>
      <c r="T85" s="41">
        <f t="shared" si="173"/>
        <v>0</v>
      </c>
      <c r="U85" s="36">
        <f t="shared" si="174"/>
        <v>0</v>
      </c>
      <c r="V85" s="49">
        <f t="shared" si="175"/>
        <v>0</v>
      </c>
      <c r="W85" s="49">
        <f t="shared" si="175"/>
        <v>3</v>
      </c>
    </row>
    <row r="86" spans="1:23" ht="15.95" customHeight="1" x14ac:dyDescent="0.2">
      <c r="A86" s="68" t="s">
        <v>146</v>
      </c>
      <c r="B86" s="61" t="s">
        <v>128</v>
      </c>
      <c r="C86" s="54" t="s">
        <v>6</v>
      </c>
      <c r="D86" s="54" t="s">
        <v>6</v>
      </c>
      <c r="E86" s="57" t="s">
        <v>0</v>
      </c>
      <c r="F86" s="57" t="s">
        <v>0</v>
      </c>
      <c r="G86" s="57" t="s">
        <v>0</v>
      </c>
      <c r="H86" s="57" t="s">
        <v>0</v>
      </c>
      <c r="I86" s="11">
        <f t="shared" si="162"/>
        <v>0</v>
      </c>
      <c r="J86" s="41">
        <f t="shared" si="163"/>
        <v>0</v>
      </c>
      <c r="K86" s="36">
        <f t="shared" si="164"/>
        <v>1</v>
      </c>
      <c r="L86" s="41">
        <f t="shared" si="165"/>
        <v>0</v>
      </c>
      <c r="M86" s="36">
        <f t="shared" si="166"/>
        <v>1</v>
      </c>
      <c r="N86" s="41">
        <f t="shared" si="167"/>
        <v>0</v>
      </c>
      <c r="O86" s="36">
        <f t="shared" si="168"/>
        <v>0</v>
      </c>
      <c r="P86" s="41">
        <f t="shared" si="169"/>
        <v>0</v>
      </c>
      <c r="Q86" s="36">
        <f t="shared" si="170"/>
        <v>0</v>
      </c>
      <c r="R86" s="41">
        <f t="shared" si="171"/>
        <v>0</v>
      </c>
      <c r="S86" s="36">
        <f t="shared" si="172"/>
        <v>0</v>
      </c>
      <c r="T86" s="41">
        <f t="shared" si="173"/>
        <v>0</v>
      </c>
      <c r="U86" s="36">
        <f t="shared" si="174"/>
        <v>0</v>
      </c>
      <c r="V86" s="49">
        <f t="shared" si="175"/>
        <v>0</v>
      </c>
      <c r="W86" s="49">
        <f t="shared" si="175"/>
        <v>2</v>
      </c>
    </row>
    <row r="87" spans="1:23" ht="15.95" customHeight="1" x14ac:dyDescent="0.2">
      <c r="A87" s="68" t="s">
        <v>147</v>
      </c>
      <c r="B87" s="61" t="s">
        <v>129</v>
      </c>
      <c r="C87" s="54" t="s">
        <v>6</v>
      </c>
      <c r="D87" s="54" t="s">
        <v>6</v>
      </c>
      <c r="E87" s="57" t="s">
        <v>0</v>
      </c>
      <c r="F87" s="57" t="s">
        <v>0</v>
      </c>
      <c r="G87" s="57" t="s">
        <v>0</v>
      </c>
      <c r="H87" s="57" t="s">
        <v>0</v>
      </c>
      <c r="I87" s="11">
        <f t="shared" si="162"/>
        <v>0</v>
      </c>
      <c r="J87" s="41">
        <f t="shared" si="163"/>
        <v>0</v>
      </c>
      <c r="K87" s="36">
        <f t="shared" si="164"/>
        <v>1</v>
      </c>
      <c r="L87" s="41">
        <f t="shared" si="165"/>
        <v>0</v>
      </c>
      <c r="M87" s="36">
        <f t="shared" si="166"/>
        <v>1</v>
      </c>
      <c r="N87" s="41">
        <f t="shared" si="167"/>
        <v>0</v>
      </c>
      <c r="O87" s="36">
        <f t="shared" si="168"/>
        <v>0</v>
      </c>
      <c r="P87" s="41">
        <f t="shared" si="169"/>
        <v>0</v>
      </c>
      <c r="Q87" s="36">
        <f t="shared" si="170"/>
        <v>0</v>
      </c>
      <c r="R87" s="41">
        <f t="shared" si="171"/>
        <v>0</v>
      </c>
      <c r="S87" s="36">
        <f t="shared" si="172"/>
        <v>0</v>
      </c>
      <c r="T87" s="41">
        <f t="shared" si="173"/>
        <v>0</v>
      </c>
      <c r="U87" s="36">
        <f t="shared" si="174"/>
        <v>0</v>
      </c>
      <c r="V87" s="49">
        <f t="shared" si="175"/>
        <v>0</v>
      </c>
      <c r="W87" s="49">
        <f t="shared" si="175"/>
        <v>2</v>
      </c>
    </row>
    <row r="88" spans="1:23" ht="15.95" customHeight="1" x14ac:dyDescent="0.2">
      <c r="A88" s="68" t="s">
        <v>143</v>
      </c>
      <c r="B88" s="61" t="s">
        <v>130</v>
      </c>
      <c r="C88" s="54" t="s">
        <v>6</v>
      </c>
      <c r="D88" s="57" t="s">
        <v>0</v>
      </c>
      <c r="E88" s="57" t="s">
        <v>0</v>
      </c>
      <c r="F88" s="57" t="s">
        <v>0</v>
      </c>
      <c r="G88" s="57" t="s">
        <v>0</v>
      </c>
      <c r="H88" s="57" t="s">
        <v>0</v>
      </c>
      <c r="I88" s="11">
        <f t="shared" si="162"/>
        <v>0</v>
      </c>
      <c r="J88" s="41">
        <f t="shared" si="163"/>
        <v>0</v>
      </c>
      <c r="K88" s="36">
        <f t="shared" si="164"/>
        <v>1</v>
      </c>
      <c r="L88" s="41">
        <f t="shared" si="165"/>
        <v>0</v>
      </c>
      <c r="M88" s="36">
        <f t="shared" si="166"/>
        <v>0</v>
      </c>
      <c r="N88" s="41">
        <f t="shared" si="167"/>
        <v>0</v>
      </c>
      <c r="O88" s="36">
        <f t="shared" si="168"/>
        <v>0</v>
      </c>
      <c r="P88" s="41">
        <f t="shared" si="169"/>
        <v>0</v>
      </c>
      <c r="Q88" s="36">
        <f t="shared" si="170"/>
        <v>0</v>
      </c>
      <c r="R88" s="41">
        <f t="shared" si="171"/>
        <v>0</v>
      </c>
      <c r="S88" s="36">
        <f t="shared" si="172"/>
        <v>0</v>
      </c>
      <c r="T88" s="41">
        <f t="shared" si="173"/>
        <v>0</v>
      </c>
      <c r="U88" s="36">
        <f t="shared" si="174"/>
        <v>0</v>
      </c>
      <c r="V88" s="49">
        <f t="shared" si="175"/>
        <v>0</v>
      </c>
      <c r="W88" s="49">
        <f t="shared" si="175"/>
        <v>1</v>
      </c>
    </row>
    <row r="89" spans="1:23" ht="15.95" customHeight="1" x14ac:dyDescent="0.2">
      <c r="A89" s="68" t="s">
        <v>148</v>
      </c>
      <c r="B89" s="61" t="s">
        <v>131</v>
      </c>
      <c r="C89" s="54" t="s">
        <v>6</v>
      </c>
      <c r="D89" s="57" t="s">
        <v>0</v>
      </c>
      <c r="E89" s="57" t="s">
        <v>0</v>
      </c>
      <c r="F89" s="57" t="s">
        <v>0</v>
      </c>
      <c r="G89" s="57" t="s">
        <v>0</v>
      </c>
      <c r="H89" s="57" t="s">
        <v>0</v>
      </c>
      <c r="I89" s="11">
        <f t="shared" si="162"/>
        <v>0</v>
      </c>
      <c r="J89" s="41">
        <f t="shared" si="163"/>
        <v>0</v>
      </c>
      <c r="K89" s="36">
        <f t="shared" si="164"/>
        <v>1</v>
      </c>
      <c r="L89" s="41">
        <f t="shared" si="165"/>
        <v>0</v>
      </c>
      <c r="M89" s="36">
        <f t="shared" si="166"/>
        <v>0</v>
      </c>
      <c r="N89" s="41">
        <f t="shared" si="167"/>
        <v>0</v>
      </c>
      <c r="O89" s="36">
        <f t="shared" si="168"/>
        <v>0</v>
      </c>
      <c r="P89" s="41">
        <f t="shared" si="169"/>
        <v>0</v>
      </c>
      <c r="Q89" s="36">
        <f t="shared" si="170"/>
        <v>0</v>
      </c>
      <c r="R89" s="41">
        <f t="shared" si="171"/>
        <v>0</v>
      </c>
      <c r="S89" s="36">
        <f t="shared" si="172"/>
        <v>0</v>
      </c>
      <c r="T89" s="41">
        <f t="shared" si="173"/>
        <v>0</v>
      </c>
      <c r="U89" s="36">
        <f t="shared" si="174"/>
        <v>0</v>
      </c>
      <c r="V89" s="49">
        <f t="shared" si="175"/>
        <v>0</v>
      </c>
      <c r="W89" s="49">
        <f t="shared" si="175"/>
        <v>1</v>
      </c>
    </row>
    <row r="90" spans="1:23" ht="15.95" customHeight="1" x14ac:dyDescent="0.2">
      <c r="A90" s="68" t="s">
        <v>149</v>
      </c>
      <c r="B90" s="61" t="s">
        <v>132</v>
      </c>
      <c r="C90" s="54" t="s">
        <v>6</v>
      </c>
      <c r="D90" s="54" t="s">
        <v>6</v>
      </c>
      <c r="E90" s="57" t="s">
        <v>0</v>
      </c>
      <c r="F90" s="57" t="s">
        <v>0</v>
      </c>
      <c r="G90" s="57" t="s">
        <v>0</v>
      </c>
      <c r="H90" s="54" t="s">
        <v>6</v>
      </c>
      <c r="I90" s="11">
        <f t="shared" si="162"/>
        <v>0</v>
      </c>
      <c r="J90" s="41">
        <f t="shared" si="163"/>
        <v>0</v>
      </c>
      <c r="K90" s="36">
        <f t="shared" si="164"/>
        <v>1</v>
      </c>
      <c r="L90" s="41">
        <f t="shared" si="165"/>
        <v>0</v>
      </c>
      <c r="M90" s="36">
        <f t="shared" si="166"/>
        <v>1</v>
      </c>
      <c r="N90" s="41">
        <f t="shared" si="167"/>
        <v>0</v>
      </c>
      <c r="O90" s="36">
        <f t="shared" si="168"/>
        <v>0</v>
      </c>
      <c r="P90" s="41">
        <f t="shared" si="169"/>
        <v>0</v>
      </c>
      <c r="Q90" s="36">
        <f t="shared" si="170"/>
        <v>0</v>
      </c>
      <c r="R90" s="41">
        <f t="shared" si="171"/>
        <v>0</v>
      </c>
      <c r="S90" s="36">
        <f t="shared" si="172"/>
        <v>0</v>
      </c>
      <c r="T90" s="41">
        <f t="shared" si="173"/>
        <v>0</v>
      </c>
      <c r="U90" s="36">
        <f t="shared" si="174"/>
        <v>1</v>
      </c>
      <c r="V90" s="49">
        <f t="shared" si="175"/>
        <v>0</v>
      </c>
      <c r="W90" s="49">
        <f t="shared" si="175"/>
        <v>3</v>
      </c>
    </row>
    <row r="91" spans="1:23" ht="15.95" customHeight="1" x14ac:dyDescent="0.2">
      <c r="A91" s="68" t="s">
        <v>150</v>
      </c>
      <c r="B91" s="61" t="s">
        <v>133</v>
      </c>
      <c r="C91" s="54" t="s">
        <v>6</v>
      </c>
      <c r="D91" s="57" t="s">
        <v>0</v>
      </c>
      <c r="E91" s="57" t="s">
        <v>0</v>
      </c>
      <c r="F91" s="57" t="s">
        <v>0</v>
      </c>
      <c r="G91" s="57" t="s">
        <v>0</v>
      </c>
      <c r="H91" s="57" t="s">
        <v>0</v>
      </c>
      <c r="I91" s="11">
        <f t="shared" si="162"/>
        <v>0</v>
      </c>
      <c r="J91" s="41">
        <f t="shared" si="163"/>
        <v>0</v>
      </c>
      <c r="K91" s="36">
        <f t="shared" si="164"/>
        <v>1</v>
      </c>
      <c r="L91" s="41">
        <f t="shared" si="165"/>
        <v>0</v>
      </c>
      <c r="M91" s="36">
        <f t="shared" si="166"/>
        <v>0</v>
      </c>
      <c r="N91" s="41">
        <f t="shared" si="167"/>
        <v>0</v>
      </c>
      <c r="O91" s="36">
        <f t="shared" si="168"/>
        <v>0</v>
      </c>
      <c r="P91" s="41">
        <f t="shared" si="169"/>
        <v>0</v>
      </c>
      <c r="Q91" s="36">
        <f t="shared" si="170"/>
        <v>0</v>
      </c>
      <c r="R91" s="41">
        <f t="shared" si="171"/>
        <v>0</v>
      </c>
      <c r="S91" s="36">
        <f t="shared" si="172"/>
        <v>0</v>
      </c>
      <c r="T91" s="41">
        <f t="shared" si="173"/>
        <v>0</v>
      </c>
      <c r="U91" s="36">
        <f t="shared" si="174"/>
        <v>0</v>
      </c>
      <c r="V91" s="49">
        <f t="shared" si="175"/>
        <v>0</v>
      </c>
      <c r="W91" s="49">
        <f t="shared" si="175"/>
        <v>1</v>
      </c>
    </row>
    <row r="92" spans="1:23" ht="15.95" customHeight="1" x14ac:dyDescent="0.2">
      <c r="A92" s="68" t="s">
        <v>151</v>
      </c>
      <c r="B92" s="61" t="s">
        <v>134</v>
      </c>
      <c r="C92" s="54" t="s">
        <v>6</v>
      </c>
      <c r="D92" s="57" t="s">
        <v>0</v>
      </c>
      <c r="E92" s="57" t="s">
        <v>0</v>
      </c>
      <c r="F92" s="57" t="s">
        <v>0</v>
      </c>
      <c r="G92" s="57" t="s">
        <v>0</v>
      </c>
      <c r="H92" s="57" t="s">
        <v>0</v>
      </c>
      <c r="I92" s="11">
        <f t="shared" si="162"/>
        <v>0</v>
      </c>
      <c r="J92" s="41">
        <f t="shared" si="163"/>
        <v>0</v>
      </c>
      <c r="K92" s="36">
        <f t="shared" si="164"/>
        <v>1</v>
      </c>
      <c r="L92" s="41">
        <f t="shared" si="165"/>
        <v>0</v>
      </c>
      <c r="M92" s="36">
        <f t="shared" si="166"/>
        <v>0</v>
      </c>
      <c r="N92" s="41">
        <f t="shared" si="167"/>
        <v>0</v>
      </c>
      <c r="O92" s="36">
        <f t="shared" si="168"/>
        <v>0</v>
      </c>
      <c r="P92" s="41">
        <f t="shared" si="169"/>
        <v>0</v>
      </c>
      <c r="Q92" s="36">
        <f t="shared" si="170"/>
        <v>0</v>
      </c>
      <c r="R92" s="41">
        <f t="shared" si="171"/>
        <v>0</v>
      </c>
      <c r="S92" s="36">
        <f t="shared" si="172"/>
        <v>0</v>
      </c>
      <c r="T92" s="41">
        <f t="shared" si="173"/>
        <v>0</v>
      </c>
      <c r="U92" s="36">
        <f t="shared" si="174"/>
        <v>0</v>
      </c>
      <c r="V92" s="49">
        <f t="shared" si="175"/>
        <v>0</v>
      </c>
      <c r="W92" s="49">
        <f t="shared" si="175"/>
        <v>1</v>
      </c>
    </row>
    <row r="93" spans="1:23" ht="15.95" customHeight="1" x14ac:dyDescent="0.2">
      <c r="A93" s="68" t="s">
        <v>152</v>
      </c>
      <c r="B93" s="61" t="s">
        <v>135</v>
      </c>
      <c r="C93" s="54" t="s">
        <v>6</v>
      </c>
      <c r="D93" s="57" t="s">
        <v>0</v>
      </c>
      <c r="E93" s="57" t="s">
        <v>0</v>
      </c>
      <c r="F93" s="57" t="s">
        <v>0</v>
      </c>
      <c r="G93" s="57" t="s">
        <v>0</v>
      </c>
      <c r="H93" s="57" t="s">
        <v>0</v>
      </c>
      <c r="I93" s="11">
        <f t="shared" si="162"/>
        <v>0</v>
      </c>
      <c r="J93" s="41">
        <f t="shared" si="163"/>
        <v>0</v>
      </c>
      <c r="K93" s="36">
        <f t="shared" si="164"/>
        <v>1</v>
      </c>
      <c r="L93" s="41">
        <f t="shared" si="165"/>
        <v>0</v>
      </c>
      <c r="M93" s="36">
        <f t="shared" si="166"/>
        <v>0</v>
      </c>
      <c r="N93" s="41">
        <f t="shared" si="167"/>
        <v>0</v>
      </c>
      <c r="O93" s="36">
        <f t="shared" si="168"/>
        <v>0</v>
      </c>
      <c r="P93" s="41">
        <f t="shared" si="169"/>
        <v>0</v>
      </c>
      <c r="Q93" s="36">
        <f t="shared" si="170"/>
        <v>0</v>
      </c>
      <c r="R93" s="41">
        <f t="shared" si="171"/>
        <v>0</v>
      </c>
      <c r="S93" s="36">
        <f t="shared" si="172"/>
        <v>0</v>
      </c>
      <c r="T93" s="41">
        <f t="shared" si="173"/>
        <v>0</v>
      </c>
      <c r="U93" s="36">
        <f t="shared" si="174"/>
        <v>0</v>
      </c>
      <c r="V93" s="49">
        <f t="shared" si="175"/>
        <v>0</v>
      </c>
      <c r="W93" s="49">
        <f t="shared" si="175"/>
        <v>1</v>
      </c>
    </row>
    <row r="94" spans="1:23" ht="15.95" customHeight="1" x14ac:dyDescent="0.2">
      <c r="A94" s="68" t="s">
        <v>154</v>
      </c>
      <c r="B94" s="61" t="s">
        <v>153</v>
      </c>
      <c r="C94" s="54" t="s">
        <v>6</v>
      </c>
      <c r="D94" s="54" t="s">
        <v>6</v>
      </c>
      <c r="E94" s="54" t="s">
        <v>6</v>
      </c>
      <c r="F94" s="54" t="s">
        <v>6</v>
      </c>
      <c r="G94" s="57" t="s">
        <v>0</v>
      </c>
      <c r="H94" s="57" t="s">
        <v>0</v>
      </c>
      <c r="I94" s="11">
        <f t="shared" si="162"/>
        <v>0</v>
      </c>
      <c r="J94" s="41">
        <f t="shared" si="163"/>
        <v>0</v>
      </c>
      <c r="K94" s="36">
        <f t="shared" si="164"/>
        <v>1</v>
      </c>
      <c r="L94" s="41">
        <f t="shared" si="165"/>
        <v>0</v>
      </c>
      <c r="M94" s="36">
        <f t="shared" si="166"/>
        <v>1</v>
      </c>
      <c r="N94" s="41">
        <f t="shared" si="167"/>
        <v>0</v>
      </c>
      <c r="O94" s="36">
        <f t="shared" si="168"/>
        <v>1</v>
      </c>
      <c r="P94" s="41">
        <f t="shared" si="169"/>
        <v>0</v>
      </c>
      <c r="Q94" s="36">
        <f t="shared" si="170"/>
        <v>1</v>
      </c>
      <c r="R94" s="41">
        <f t="shared" si="171"/>
        <v>0</v>
      </c>
      <c r="S94" s="36">
        <f t="shared" si="172"/>
        <v>0</v>
      </c>
      <c r="T94" s="41">
        <f t="shared" si="173"/>
        <v>0</v>
      </c>
      <c r="U94" s="36">
        <f t="shared" si="174"/>
        <v>0</v>
      </c>
      <c r="V94" s="49">
        <f t="shared" si="175"/>
        <v>0</v>
      </c>
      <c r="W94" s="49">
        <f t="shared" si="175"/>
        <v>4</v>
      </c>
    </row>
    <row r="95" spans="1:23" ht="15.95" customHeight="1" x14ac:dyDescent="0.2">
      <c r="A95" s="66">
        <v>26</v>
      </c>
      <c r="B95" s="67" t="s">
        <v>155</v>
      </c>
      <c r="I95" s="52"/>
    </row>
    <row r="96" spans="1:23" ht="15.95" customHeight="1" x14ac:dyDescent="0.2">
      <c r="A96" s="68" t="s">
        <v>160</v>
      </c>
      <c r="B96" s="61" t="s">
        <v>156</v>
      </c>
      <c r="C96" s="57" t="s">
        <v>0</v>
      </c>
      <c r="D96" s="54" t="s">
        <v>6</v>
      </c>
      <c r="E96" s="57" t="s">
        <v>0</v>
      </c>
      <c r="F96" s="54" t="s">
        <v>6</v>
      </c>
      <c r="G96" s="57" t="s">
        <v>0</v>
      </c>
      <c r="H96" s="54" t="s">
        <v>6</v>
      </c>
      <c r="I96" s="11">
        <f t="shared" ref="I96:I98" si="176">IF(VALUE(W96)=0,0,V96/W96)</f>
        <v>0</v>
      </c>
      <c r="J96" s="41">
        <f t="shared" ref="J96:J98" si="177">IF(C96="OK",1,0)</f>
        <v>0</v>
      </c>
      <c r="K96" s="36">
        <f t="shared" ref="K96:K98" si="178">IF(OR(C96="N/A",C96="-"),0,1)</f>
        <v>0</v>
      </c>
      <c r="L96" s="41">
        <f t="shared" ref="L96:L98" si="179">IF(D96="OK",1,0)</f>
        <v>0</v>
      </c>
      <c r="M96" s="36">
        <f t="shared" ref="M96:M98" si="180">IF(OR(D96="N/A",D96="-"),0,1)</f>
        <v>1</v>
      </c>
      <c r="N96" s="41">
        <f t="shared" ref="N96:N98" si="181">IF(E96="OK",1,0)</f>
        <v>0</v>
      </c>
      <c r="O96" s="36">
        <f t="shared" ref="O96:O98" si="182">IF(OR(E96="N/A",E96="-"),0,1)</f>
        <v>0</v>
      </c>
      <c r="P96" s="41">
        <f t="shared" ref="P96:P98" si="183">IF(F96="OK",1,0)</f>
        <v>0</v>
      </c>
      <c r="Q96" s="36">
        <f t="shared" ref="Q96:Q98" si="184">IF(OR(F96="N/A",F96="-"),0,1)</f>
        <v>1</v>
      </c>
      <c r="R96" s="41">
        <f t="shared" ref="R96:R98" si="185">IF(G96="OK",1,0)</f>
        <v>0</v>
      </c>
      <c r="S96" s="36">
        <f t="shared" ref="S96:S98" si="186">IF(OR(G96="N/A",G96="-"),0,1)</f>
        <v>0</v>
      </c>
      <c r="T96" s="41">
        <f t="shared" ref="T96:T98" si="187">IF(H96="OK",1,0)</f>
        <v>0</v>
      </c>
      <c r="U96" s="36">
        <f t="shared" ref="U96:U98" si="188">IF(OR(H96="N/A",H96="-"),0,1)</f>
        <v>1</v>
      </c>
      <c r="V96" s="49">
        <f t="shared" ref="V96:W98" si="189">J96+L96+N96+P96+R96+T96</f>
        <v>0</v>
      </c>
      <c r="W96" s="49">
        <f t="shared" si="189"/>
        <v>3</v>
      </c>
    </row>
    <row r="97" spans="1:23" ht="15.95" customHeight="1" x14ac:dyDescent="0.2">
      <c r="A97" s="68" t="s">
        <v>161</v>
      </c>
      <c r="B97" s="61" t="s">
        <v>157</v>
      </c>
      <c r="C97" s="57" t="s">
        <v>0</v>
      </c>
      <c r="D97" s="54" t="s">
        <v>6</v>
      </c>
      <c r="E97" s="54" t="s">
        <v>6</v>
      </c>
      <c r="F97" s="54" t="s">
        <v>6</v>
      </c>
      <c r="G97" s="57" t="s">
        <v>0</v>
      </c>
      <c r="H97" s="57" t="s">
        <v>0</v>
      </c>
      <c r="I97" s="11">
        <f t="shared" si="176"/>
        <v>0</v>
      </c>
      <c r="J97" s="41">
        <f t="shared" si="177"/>
        <v>0</v>
      </c>
      <c r="K97" s="36">
        <f t="shared" si="178"/>
        <v>0</v>
      </c>
      <c r="L97" s="41">
        <f t="shared" si="179"/>
        <v>0</v>
      </c>
      <c r="M97" s="36">
        <f t="shared" si="180"/>
        <v>1</v>
      </c>
      <c r="N97" s="41">
        <f t="shared" si="181"/>
        <v>0</v>
      </c>
      <c r="O97" s="36">
        <f t="shared" si="182"/>
        <v>1</v>
      </c>
      <c r="P97" s="41">
        <f t="shared" si="183"/>
        <v>0</v>
      </c>
      <c r="Q97" s="36">
        <f t="shared" si="184"/>
        <v>1</v>
      </c>
      <c r="R97" s="41">
        <f t="shared" si="185"/>
        <v>0</v>
      </c>
      <c r="S97" s="36">
        <f t="shared" si="186"/>
        <v>0</v>
      </c>
      <c r="T97" s="41">
        <f t="shared" si="187"/>
        <v>0</v>
      </c>
      <c r="U97" s="36">
        <f t="shared" si="188"/>
        <v>0</v>
      </c>
      <c r="V97" s="49">
        <f t="shared" si="189"/>
        <v>0</v>
      </c>
      <c r="W97" s="49">
        <f t="shared" si="189"/>
        <v>3</v>
      </c>
    </row>
    <row r="98" spans="1:23" ht="15.95" customHeight="1" x14ac:dyDescent="0.2">
      <c r="A98" s="68" t="s">
        <v>162</v>
      </c>
      <c r="B98" s="61" t="s">
        <v>158</v>
      </c>
      <c r="C98" s="54" t="s">
        <v>6</v>
      </c>
      <c r="D98" s="57" t="s">
        <v>0</v>
      </c>
      <c r="E98" s="57" t="s">
        <v>0</v>
      </c>
      <c r="F98" s="57" t="s">
        <v>0</v>
      </c>
      <c r="G98" s="57" t="s">
        <v>0</v>
      </c>
      <c r="H98" s="57" t="s">
        <v>0</v>
      </c>
      <c r="I98" s="11">
        <f t="shared" si="176"/>
        <v>0</v>
      </c>
      <c r="J98" s="41">
        <f t="shared" si="177"/>
        <v>0</v>
      </c>
      <c r="K98" s="36">
        <f t="shared" si="178"/>
        <v>1</v>
      </c>
      <c r="L98" s="41">
        <f t="shared" si="179"/>
        <v>0</v>
      </c>
      <c r="M98" s="36">
        <f t="shared" si="180"/>
        <v>0</v>
      </c>
      <c r="N98" s="41">
        <f t="shared" si="181"/>
        <v>0</v>
      </c>
      <c r="O98" s="36">
        <f t="shared" si="182"/>
        <v>0</v>
      </c>
      <c r="P98" s="41">
        <f t="shared" si="183"/>
        <v>0</v>
      </c>
      <c r="Q98" s="36">
        <f t="shared" si="184"/>
        <v>0</v>
      </c>
      <c r="R98" s="41">
        <f t="shared" si="185"/>
        <v>0</v>
      </c>
      <c r="S98" s="36">
        <f t="shared" si="186"/>
        <v>0</v>
      </c>
      <c r="T98" s="41">
        <f t="shared" si="187"/>
        <v>0</v>
      </c>
      <c r="U98" s="36">
        <f t="shared" si="188"/>
        <v>0</v>
      </c>
      <c r="V98" s="49">
        <f t="shared" si="189"/>
        <v>0</v>
      </c>
      <c r="W98" s="49">
        <f t="shared" si="189"/>
        <v>1</v>
      </c>
    </row>
    <row r="99" spans="1:23" ht="15.95" customHeight="1" x14ac:dyDescent="0.2">
      <c r="A99" s="66">
        <v>27</v>
      </c>
      <c r="B99" s="67" t="s">
        <v>159</v>
      </c>
      <c r="I99" s="52"/>
    </row>
    <row r="100" spans="1:23" ht="15.95" customHeight="1" x14ac:dyDescent="0.2">
      <c r="A100" s="68" t="s">
        <v>172</v>
      </c>
      <c r="B100" s="61" t="s">
        <v>163</v>
      </c>
      <c r="C100" s="54" t="s">
        <v>6</v>
      </c>
      <c r="D100" s="54" t="s">
        <v>6</v>
      </c>
      <c r="E100" s="57" t="s">
        <v>0</v>
      </c>
      <c r="F100" s="54" t="s">
        <v>6</v>
      </c>
      <c r="G100" s="57" t="s">
        <v>0</v>
      </c>
      <c r="H100" s="54" t="s">
        <v>6</v>
      </c>
      <c r="I100" s="11">
        <f t="shared" ref="I100:I107" si="190">IF(VALUE(W100)=0,0,V100/W100)</f>
        <v>0</v>
      </c>
      <c r="J100" s="41">
        <f t="shared" ref="J100:J107" si="191">IF(C100="OK",1,0)</f>
        <v>0</v>
      </c>
      <c r="K100" s="36">
        <f t="shared" ref="K100:K107" si="192">IF(OR(C100="N/A",C100="-"),0,1)</f>
        <v>1</v>
      </c>
      <c r="L100" s="41">
        <f t="shared" ref="L100:L107" si="193">IF(D100="OK",1,0)</f>
        <v>0</v>
      </c>
      <c r="M100" s="36">
        <f t="shared" ref="M100:M107" si="194">IF(OR(D100="N/A",D100="-"),0,1)</f>
        <v>1</v>
      </c>
      <c r="N100" s="41">
        <f t="shared" ref="N100:N107" si="195">IF(E100="OK",1,0)</f>
        <v>0</v>
      </c>
      <c r="O100" s="36">
        <f t="shared" ref="O100:O107" si="196">IF(OR(E100="N/A",E100="-"),0,1)</f>
        <v>0</v>
      </c>
      <c r="P100" s="41">
        <f t="shared" ref="P100:P107" si="197">IF(F100="OK",1,0)</f>
        <v>0</v>
      </c>
      <c r="Q100" s="36">
        <f t="shared" ref="Q100:Q107" si="198">IF(OR(F100="N/A",F100="-"),0,1)</f>
        <v>1</v>
      </c>
      <c r="R100" s="41">
        <f t="shared" ref="R100:R107" si="199">IF(G100="OK",1,0)</f>
        <v>0</v>
      </c>
      <c r="S100" s="36">
        <f t="shared" ref="S100:S107" si="200">IF(OR(G100="N/A",G100="-"),0,1)</f>
        <v>0</v>
      </c>
      <c r="T100" s="41">
        <f t="shared" ref="T100:T107" si="201">IF(H100="OK",1,0)</f>
        <v>0</v>
      </c>
      <c r="U100" s="36">
        <f t="shared" ref="U100:U107" si="202">IF(OR(H100="N/A",H100="-"),0,1)</f>
        <v>1</v>
      </c>
      <c r="V100" s="49">
        <f t="shared" ref="V100:W107" si="203">J100+L100+N100+P100+R100+T100</f>
        <v>0</v>
      </c>
      <c r="W100" s="49">
        <f t="shared" si="203"/>
        <v>4</v>
      </c>
    </row>
    <row r="101" spans="1:23" ht="15.95" customHeight="1" x14ac:dyDescent="0.2">
      <c r="A101" s="68" t="s">
        <v>173</v>
      </c>
      <c r="B101" s="61" t="s">
        <v>164</v>
      </c>
      <c r="C101" s="54" t="s">
        <v>6</v>
      </c>
      <c r="D101" s="54" t="s">
        <v>6</v>
      </c>
      <c r="E101" s="57" t="s">
        <v>0</v>
      </c>
      <c r="F101" s="54" t="s">
        <v>6</v>
      </c>
      <c r="G101" s="57" t="s">
        <v>0</v>
      </c>
      <c r="H101" s="54" t="s">
        <v>6</v>
      </c>
      <c r="I101" s="11">
        <f t="shared" si="190"/>
        <v>0</v>
      </c>
      <c r="J101" s="41">
        <f t="shared" si="191"/>
        <v>0</v>
      </c>
      <c r="K101" s="36">
        <f t="shared" si="192"/>
        <v>1</v>
      </c>
      <c r="L101" s="41">
        <f t="shared" si="193"/>
        <v>0</v>
      </c>
      <c r="M101" s="36">
        <f t="shared" si="194"/>
        <v>1</v>
      </c>
      <c r="N101" s="41">
        <f t="shared" si="195"/>
        <v>0</v>
      </c>
      <c r="O101" s="36">
        <f t="shared" si="196"/>
        <v>0</v>
      </c>
      <c r="P101" s="41">
        <f t="shared" si="197"/>
        <v>0</v>
      </c>
      <c r="Q101" s="36">
        <f t="shared" si="198"/>
        <v>1</v>
      </c>
      <c r="R101" s="41">
        <f t="shared" si="199"/>
        <v>0</v>
      </c>
      <c r="S101" s="36">
        <f t="shared" si="200"/>
        <v>0</v>
      </c>
      <c r="T101" s="41">
        <f t="shared" si="201"/>
        <v>0</v>
      </c>
      <c r="U101" s="36">
        <f t="shared" si="202"/>
        <v>1</v>
      </c>
      <c r="V101" s="49">
        <f t="shared" si="203"/>
        <v>0</v>
      </c>
      <c r="W101" s="49">
        <f t="shared" si="203"/>
        <v>4</v>
      </c>
    </row>
    <row r="102" spans="1:23" ht="15.95" customHeight="1" x14ac:dyDescent="0.2">
      <c r="A102" s="68" t="s">
        <v>174</v>
      </c>
      <c r="B102" s="61" t="s">
        <v>165</v>
      </c>
      <c r="C102" s="54" t="s">
        <v>6</v>
      </c>
      <c r="D102" s="54" t="s">
        <v>6</v>
      </c>
      <c r="E102" s="57" t="s">
        <v>0</v>
      </c>
      <c r="F102" s="54" t="s">
        <v>6</v>
      </c>
      <c r="G102" s="57" t="s">
        <v>0</v>
      </c>
      <c r="H102" s="54" t="s">
        <v>6</v>
      </c>
      <c r="I102" s="11">
        <f t="shared" si="190"/>
        <v>0</v>
      </c>
      <c r="J102" s="41">
        <f t="shared" si="191"/>
        <v>0</v>
      </c>
      <c r="K102" s="36">
        <f t="shared" si="192"/>
        <v>1</v>
      </c>
      <c r="L102" s="41">
        <f t="shared" si="193"/>
        <v>0</v>
      </c>
      <c r="M102" s="36">
        <f t="shared" si="194"/>
        <v>1</v>
      </c>
      <c r="N102" s="41">
        <f t="shared" si="195"/>
        <v>0</v>
      </c>
      <c r="O102" s="36">
        <f t="shared" si="196"/>
        <v>0</v>
      </c>
      <c r="P102" s="41">
        <f t="shared" si="197"/>
        <v>0</v>
      </c>
      <c r="Q102" s="36">
        <f t="shared" si="198"/>
        <v>1</v>
      </c>
      <c r="R102" s="41">
        <f t="shared" si="199"/>
        <v>0</v>
      </c>
      <c r="S102" s="36">
        <f t="shared" si="200"/>
        <v>0</v>
      </c>
      <c r="T102" s="41">
        <f t="shared" si="201"/>
        <v>0</v>
      </c>
      <c r="U102" s="36">
        <f t="shared" si="202"/>
        <v>1</v>
      </c>
      <c r="V102" s="49">
        <f t="shared" si="203"/>
        <v>0</v>
      </c>
      <c r="W102" s="49">
        <f t="shared" si="203"/>
        <v>4</v>
      </c>
    </row>
    <row r="103" spans="1:23" ht="15.95" customHeight="1" x14ac:dyDescent="0.2">
      <c r="A103" s="68" t="s">
        <v>175</v>
      </c>
      <c r="B103" s="61" t="s">
        <v>166</v>
      </c>
      <c r="C103" s="54" t="s">
        <v>6</v>
      </c>
      <c r="D103" s="54" t="s">
        <v>6</v>
      </c>
      <c r="E103" s="57" t="s">
        <v>0</v>
      </c>
      <c r="F103" s="54" t="s">
        <v>6</v>
      </c>
      <c r="G103" s="57" t="s">
        <v>0</v>
      </c>
      <c r="H103" s="54" t="s">
        <v>6</v>
      </c>
      <c r="I103" s="11">
        <f t="shared" si="190"/>
        <v>0</v>
      </c>
      <c r="J103" s="41">
        <f t="shared" si="191"/>
        <v>0</v>
      </c>
      <c r="K103" s="36">
        <f t="shared" si="192"/>
        <v>1</v>
      </c>
      <c r="L103" s="41">
        <f t="shared" si="193"/>
        <v>0</v>
      </c>
      <c r="M103" s="36">
        <f t="shared" si="194"/>
        <v>1</v>
      </c>
      <c r="N103" s="41">
        <f t="shared" si="195"/>
        <v>0</v>
      </c>
      <c r="O103" s="36">
        <f t="shared" si="196"/>
        <v>0</v>
      </c>
      <c r="P103" s="41">
        <f t="shared" si="197"/>
        <v>0</v>
      </c>
      <c r="Q103" s="36">
        <f t="shared" si="198"/>
        <v>1</v>
      </c>
      <c r="R103" s="41">
        <f t="shared" si="199"/>
        <v>0</v>
      </c>
      <c r="S103" s="36">
        <f t="shared" si="200"/>
        <v>0</v>
      </c>
      <c r="T103" s="41">
        <f t="shared" si="201"/>
        <v>0</v>
      </c>
      <c r="U103" s="36">
        <f t="shared" si="202"/>
        <v>1</v>
      </c>
      <c r="V103" s="49">
        <f t="shared" si="203"/>
        <v>0</v>
      </c>
      <c r="W103" s="49">
        <f t="shared" si="203"/>
        <v>4</v>
      </c>
    </row>
    <row r="104" spans="1:23" ht="15.95" customHeight="1" x14ac:dyDescent="0.2">
      <c r="A104" s="68" t="s">
        <v>176</v>
      </c>
      <c r="B104" s="61" t="s">
        <v>167</v>
      </c>
      <c r="C104" s="54" t="s">
        <v>6</v>
      </c>
      <c r="D104" s="54" t="s">
        <v>6</v>
      </c>
      <c r="E104" s="57" t="s">
        <v>0</v>
      </c>
      <c r="F104" s="54" t="s">
        <v>6</v>
      </c>
      <c r="G104" s="57" t="s">
        <v>0</v>
      </c>
      <c r="H104" s="54" t="s">
        <v>6</v>
      </c>
      <c r="I104" s="11">
        <f t="shared" si="190"/>
        <v>0</v>
      </c>
      <c r="J104" s="41">
        <f t="shared" si="191"/>
        <v>0</v>
      </c>
      <c r="K104" s="36">
        <f t="shared" si="192"/>
        <v>1</v>
      </c>
      <c r="L104" s="41">
        <f t="shared" si="193"/>
        <v>0</v>
      </c>
      <c r="M104" s="36">
        <f t="shared" si="194"/>
        <v>1</v>
      </c>
      <c r="N104" s="41">
        <f t="shared" si="195"/>
        <v>0</v>
      </c>
      <c r="O104" s="36">
        <f t="shared" si="196"/>
        <v>0</v>
      </c>
      <c r="P104" s="41">
        <f t="shared" si="197"/>
        <v>0</v>
      </c>
      <c r="Q104" s="36">
        <f t="shared" si="198"/>
        <v>1</v>
      </c>
      <c r="R104" s="41">
        <f t="shared" si="199"/>
        <v>0</v>
      </c>
      <c r="S104" s="36">
        <f t="shared" si="200"/>
        <v>0</v>
      </c>
      <c r="T104" s="41">
        <f t="shared" si="201"/>
        <v>0</v>
      </c>
      <c r="U104" s="36">
        <f t="shared" si="202"/>
        <v>1</v>
      </c>
      <c r="V104" s="49">
        <f t="shared" si="203"/>
        <v>0</v>
      </c>
      <c r="W104" s="49">
        <f t="shared" si="203"/>
        <v>4</v>
      </c>
    </row>
    <row r="105" spans="1:23" ht="15.95" customHeight="1" x14ac:dyDescent="0.2">
      <c r="A105" s="68" t="s">
        <v>177</v>
      </c>
      <c r="B105" s="61" t="s">
        <v>168</v>
      </c>
      <c r="C105" s="54" t="s">
        <v>6</v>
      </c>
      <c r="D105" s="54" t="s">
        <v>6</v>
      </c>
      <c r="E105" s="57" t="s">
        <v>0</v>
      </c>
      <c r="F105" s="54" t="s">
        <v>6</v>
      </c>
      <c r="G105" s="57" t="s">
        <v>0</v>
      </c>
      <c r="H105" s="54" t="s">
        <v>6</v>
      </c>
      <c r="I105" s="11">
        <f t="shared" si="190"/>
        <v>0</v>
      </c>
      <c r="J105" s="41">
        <f t="shared" si="191"/>
        <v>0</v>
      </c>
      <c r="K105" s="36">
        <f t="shared" si="192"/>
        <v>1</v>
      </c>
      <c r="L105" s="41">
        <f t="shared" si="193"/>
        <v>0</v>
      </c>
      <c r="M105" s="36">
        <f t="shared" si="194"/>
        <v>1</v>
      </c>
      <c r="N105" s="41">
        <f t="shared" si="195"/>
        <v>0</v>
      </c>
      <c r="O105" s="36">
        <f t="shared" si="196"/>
        <v>0</v>
      </c>
      <c r="P105" s="41">
        <f t="shared" si="197"/>
        <v>0</v>
      </c>
      <c r="Q105" s="36">
        <f t="shared" si="198"/>
        <v>1</v>
      </c>
      <c r="R105" s="41">
        <f t="shared" si="199"/>
        <v>0</v>
      </c>
      <c r="S105" s="36">
        <f t="shared" si="200"/>
        <v>0</v>
      </c>
      <c r="T105" s="41">
        <f t="shared" si="201"/>
        <v>0</v>
      </c>
      <c r="U105" s="36">
        <f t="shared" si="202"/>
        <v>1</v>
      </c>
      <c r="V105" s="49">
        <f t="shared" si="203"/>
        <v>0</v>
      </c>
      <c r="W105" s="49">
        <f t="shared" si="203"/>
        <v>4</v>
      </c>
    </row>
    <row r="106" spans="1:23" ht="15.95" customHeight="1" x14ac:dyDescent="0.2">
      <c r="A106" s="68" t="s">
        <v>178</v>
      </c>
      <c r="B106" s="61" t="s">
        <v>169</v>
      </c>
      <c r="C106" s="54" t="s">
        <v>6</v>
      </c>
      <c r="D106" s="54" t="s">
        <v>6</v>
      </c>
      <c r="E106" s="54" t="s">
        <v>6</v>
      </c>
      <c r="F106" s="54" t="s">
        <v>6</v>
      </c>
      <c r="G106" s="57" t="s">
        <v>0</v>
      </c>
      <c r="H106" s="54" t="s">
        <v>6</v>
      </c>
      <c r="I106" s="11">
        <f t="shared" si="190"/>
        <v>0</v>
      </c>
      <c r="J106" s="41">
        <f t="shared" si="191"/>
        <v>0</v>
      </c>
      <c r="K106" s="36">
        <f t="shared" si="192"/>
        <v>1</v>
      </c>
      <c r="L106" s="41">
        <f t="shared" si="193"/>
        <v>0</v>
      </c>
      <c r="M106" s="36">
        <f t="shared" si="194"/>
        <v>1</v>
      </c>
      <c r="N106" s="41">
        <f t="shared" si="195"/>
        <v>0</v>
      </c>
      <c r="O106" s="36">
        <f t="shared" si="196"/>
        <v>1</v>
      </c>
      <c r="P106" s="41">
        <f t="shared" si="197"/>
        <v>0</v>
      </c>
      <c r="Q106" s="36">
        <f t="shared" si="198"/>
        <v>1</v>
      </c>
      <c r="R106" s="41">
        <f t="shared" si="199"/>
        <v>0</v>
      </c>
      <c r="S106" s="36">
        <f t="shared" si="200"/>
        <v>0</v>
      </c>
      <c r="T106" s="41">
        <f t="shared" si="201"/>
        <v>0</v>
      </c>
      <c r="U106" s="36">
        <f t="shared" si="202"/>
        <v>1</v>
      </c>
      <c r="V106" s="49">
        <f t="shared" si="203"/>
        <v>0</v>
      </c>
      <c r="W106" s="49">
        <f t="shared" si="203"/>
        <v>5</v>
      </c>
    </row>
    <row r="107" spans="1:23" ht="15.95" customHeight="1" x14ac:dyDescent="0.2">
      <c r="A107" s="68" t="s">
        <v>179</v>
      </c>
      <c r="B107" s="61" t="s">
        <v>170</v>
      </c>
      <c r="C107" s="57" t="s">
        <v>0</v>
      </c>
      <c r="D107" s="54" t="s">
        <v>6</v>
      </c>
      <c r="E107" s="54" t="s">
        <v>6</v>
      </c>
      <c r="F107" s="54" t="s">
        <v>6</v>
      </c>
      <c r="G107" s="57" t="s">
        <v>0</v>
      </c>
      <c r="H107" s="54" t="s">
        <v>6</v>
      </c>
      <c r="I107" s="11">
        <f t="shared" si="190"/>
        <v>0</v>
      </c>
      <c r="J107" s="41">
        <f t="shared" si="191"/>
        <v>0</v>
      </c>
      <c r="K107" s="36">
        <f t="shared" si="192"/>
        <v>0</v>
      </c>
      <c r="L107" s="41">
        <f t="shared" si="193"/>
        <v>0</v>
      </c>
      <c r="M107" s="36">
        <f t="shared" si="194"/>
        <v>1</v>
      </c>
      <c r="N107" s="41">
        <f t="shared" si="195"/>
        <v>0</v>
      </c>
      <c r="O107" s="36">
        <f t="shared" si="196"/>
        <v>1</v>
      </c>
      <c r="P107" s="41">
        <f t="shared" si="197"/>
        <v>0</v>
      </c>
      <c r="Q107" s="36">
        <f t="shared" si="198"/>
        <v>1</v>
      </c>
      <c r="R107" s="41">
        <f t="shared" si="199"/>
        <v>0</v>
      </c>
      <c r="S107" s="36">
        <f t="shared" si="200"/>
        <v>0</v>
      </c>
      <c r="T107" s="41">
        <f t="shared" si="201"/>
        <v>0</v>
      </c>
      <c r="U107" s="36">
        <f t="shared" si="202"/>
        <v>1</v>
      </c>
      <c r="V107" s="49">
        <f t="shared" si="203"/>
        <v>0</v>
      </c>
      <c r="W107" s="49">
        <f t="shared" si="203"/>
        <v>4</v>
      </c>
    </row>
    <row r="108" spans="1:23" ht="15.95" customHeight="1" x14ac:dyDescent="0.2">
      <c r="A108" s="66">
        <v>28</v>
      </c>
      <c r="B108" s="67" t="s">
        <v>171</v>
      </c>
      <c r="I108" s="52"/>
    </row>
    <row r="109" spans="1:23" ht="15.95" customHeight="1" x14ac:dyDescent="0.2">
      <c r="A109" s="68" t="s">
        <v>195</v>
      </c>
      <c r="B109" s="61" t="s">
        <v>180</v>
      </c>
      <c r="C109" s="54" t="s">
        <v>6</v>
      </c>
      <c r="D109" s="57" t="s">
        <v>0</v>
      </c>
      <c r="E109" s="54" t="s">
        <v>6</v>
      </c>
      <c r="F109" s="54" t="s">
        <v>6</v>
      </c>
      <c r="G109" s="54" t="s">
        <v>6</v>
      </c>
      <c r="H109" s="57" t="s">
        <v>0</v>
      </c>
      <c r="I109" s="11">
        <f t="shared" ref="I109:I113" si="204">IF(VALUE(W109)=0,0,V109/W109)</f>
        <v>0</v>
      </c>
      <c r="J109" s="41">
        <f t="shared" ref="J109:J113" si="205">IF(C109="OK",1,0)</f>
        <v>0</v>
      </c>
      <c r="K109" s="36">
        <f t="shared" ref="K109:K113" si="206">IF(OR(C109="N/A",C109="-"),0,1)</f>
        <v>1</v>
      </c>
      <c r="L109" s="41">
        <f t="shared" ref="L109:L113" si="207">IF(D109="OK",1,0)</f>
        <v>0</v>
      </c>
      <c r="M109" s="36">
        <f t="shared" ref="M109:M113" si="208">IF(OR(D109="N/A",D109="-"),0,1)</f>
        <v>0</v>
      </c>
      <c r="N109" s="41">
        <f t="shared" ref="N109:N113" si="209">IF(E109="OK",1,0)</f>
        <v>0</v>
      </c>
      <c r="O109" s="36">
        <f t="shared" ref="O109:O113" si="210">IF(OR(E109="N/A",E109="-"),0,1)</f>
        <v>1</v>
      </c>
      <c r="P109" s="41">
        <f t="shared" ref="P109:P113" si="211">IF(F109="OK",1,0)</f>
        <v>0</v>
      </c>
      <c r="Q109" s="36">
        <f t="shared" ref="Q109:Q113" si="212">IF(OR(F109="N/A",F109="-"),0,1)</f>
        <v>1</v>
      </c>
      <c r="R109" s="41">
        <f t="shared" ref="R109:R113" si="213">IF(G109="OK",1,0)</f>
        <v>0</v>
      </c>
      <c r="S109" s="36">
        <f t="shared" ref="S109:S113" si="214">IF(OR(G109="N/A",G109="-"),0,1)</f>
        <v>1</v>
      </c>
      <c r="T109" s="41">
        <f t="shared" ref="T109:T113" si="215">IF(H109="OK",1,0)</f>
        <v>0</v>
      </c>
      <c r="U109" s="36">
        <f t="shared" ref="U109:U113" si="216">IF(OR(H109="N/A",H109="-"),0,1)</f>
        <v>0</v>
      </c>
      <c r="V109" s="49">
        <f t="shared" ref="V109:W113" si="217">J109+L109+N109+P109+R109+T109</f>
        <v>0</v>
      </c>
      <c r="W109" s="49">
        <f t="shared" si="217"/>
        <v>4</v>
      </c>
    </row>
    <row r="110" spans="1:23" ht="15.95" customHeight="1" x14ac:dyDescent="0.2">
      <c r="A110" s="68" t="s">
        <v>196</v>
      </c>
      <c r="B110" s="61" t="s">
        <v>75</v>
      </c>
      <c r="C110" s="57" t="s">
        <v>0</v>
      </c>
      <c r="D110" s="57" t="s">
        <v>0</v>
      </c>
      <c r="E110" s="57" t="s">
        <v>0</v>
      </c>
      <c r="F110" s="54" t="s">
        <v>6</v>
      </c>
      <c r="G110" s="57" t="s">
        <v>0</v>
      </c>
      <c r="H110" s="57" t="s">
        <v>0</v>
      </c>
      <c r="I110" s="11">
        <f t="shared" si="204"/>
        <v>0</v>
      </c>
      <c r="J110" s="41">
        <f t="shared" si="205"/>
        <v>0</v>
      </c>
      <c r="K110" s="36">
        <f t="shared" si="206"/>
        <v>0</v>
      </c>
      <c r="L110" s="41">
        <f t="shared" si="207"/>
        <v>0</v>
      </c>
      <c r="M110" s="36">
        <f t="shared" si="208"/>
        <v>0</v>
      </c>
      <c r="N110" s="41">
        <f t="shared" si="209"/>
        <v>0</v>
      </c>
      <c r="O110" s="36">
        <f t="shared" si="210"/>
        <v>0</v>
      </c>
      <c r="P110" s="41">
        <f t="shared" si="211"/>
        <v>0</v>
      </c>
      <c r="Q110" s="36">
        <f t="shared" si="212"/>
        <v>1</v>
      </c>
      <c r="R110" s="41">
        <f t="shared" si="213"/>
        <v>0</v>
      </c>
      <c r="S110" s="36">
        <f t="shared" si="214"/>
        <v>0</v>
      </c>
      <c r="T110" s="41">
        <f t="shared" si="215"/>
        <v>0</v>
      </c>
      <c r="U110" s="36">
        <f t="shared" si="216"/>
        <v>0</v>
      </c>
      <c r="V110" s="49">
        <f t="shared" si="217"/>
        <v>0</v>
      </c>
      <c r="W110" s="49">
        <f t="shared" si="217"/>
        <v>1</v>
      </c>
    </row>
    <row r="111" spans="1:23" ht="15.95" customHeight="1" x14ac:dyDescent="0.2">
      <c r="A111" s="68" t="s">
        <v>197</v>
      </c>
      <c r="B111" s="61" t="s">
        <v>181</v>
      </c>
      <c r="C111" s="54" t="s">
        <v>6</v>
      </c>
      <c r="D111" s="57" t="s">
        <v>0</v>
      </c>
      <c r="E111" s="57" t="s">
        <v>0</v>
      </c>
      <c r="F111" s="57" t="s">
        <v>0</v>
      </c>
      <c r="G111" s="57" t="s">
        <v>0</v>
      </c>
      <c r="H111" s="57" t="s">
        <v>0</v>
      </c>
      <c r="I111" s="11">
        <f t="shared" si="204"/>
        <v>0</v>
      </c>
      <c r="J111" s="41">
        <f t="shared" si="205"/>
        <v>0</v>
      </c>
      <c r="K111" s="36">
        <f t="shared" si="206"/>
        <v>1</v>
      </c>
      <c r="L111" s="41">
        <f t="shared" si="207"/>
        <v>0</v>
      </c>
      <c r="M111" s="36">
        <f t="shared" si="208"/>
        <v>0</v>
      </c>
      <c r="N111" s="41">
        <f t="shared" si="209"/>
        <v>0</v>
      </c>
      <c r="O111" s="36">
        <f t="shared" si="210"/>
        <v>0</v>
      </c>
      <c r="P111" s="41">
        <f t="shared" si="211"/>
        <v>0</v>
      </c>
      <c r="Q111" s="36">
        <f t="shared" si="212"/>
        <v>0</v>
      </c>
      <c r="R111" s="41">
        <f t="shared" si="213"/>
        <v>0</v>
      </c>
      <c r="S111" s="36">
        <f t="shared" si="214"/>
        <v>0</v>
      </c>
      <c r="T111" s="41">
        <f t="shared" si="215"/>
        <v>0</v>
      </c>
      <c r="U111" s="36">
        <f t="shared" si="216"/>
        <v>0</v>
      </c>
      <c r="V111" s="49">
        <f t="shared" si="217"/>
        <v>0</v>
      </c>
      <c r="W111" s="49">
        <f t="shared" si="217"/>
        <v>1</v>
      </c>
    </row>
    <row r="112" spans="1:23" ht="15.95" customHeight="1" x14ac:dyDescent="0.2">
      <c r="A112" s="68" t="s">
        <v>198</v>
      </c>
      <c r="B112" s="61" t="s">
        <v>32</v>
      </c>
      <c r="C112" s="57" t="s">
        <v>0</v>
      </c>
      <c r="D112" s="54" t="s">
        <v>6</v>
      </c>
      <c r="E112" s="57" t="s">
        <v>0</v>
      </c>
      <c r="F112" s="57" t="s">
        <v>0</v>
      </c>
      <c r="G112" s="57" t="s">
        <v>0</v>
      </c>
      <c r="H112" s="54" t="s">
        <v>6</v>
      </c>
      <c r="I112" s="11">
        <f t="shared" si="204"/>
        <v>0</v>
      </c>
      <c r="J112" s="41">
        <f t="shared" si="205"/>
        <v>0</v>
      </c>
      <c r="K112" s="36">
        <f t="shared" si="206"/>
        <v>0</v>
      </c>
      <c r="L112" s="41">
        <f t="shared" si="207"/>
        <v>0</v>
      </c>
      <c r="M112" s="36">
        <f t="shared" si="208"/>
        <v>1</v>
      </c>
      <c r="N112" s="41">
        <f t="shared" si="209"/>
        <v>0</v>
      </c>
      <c r="O112" s="36">
        <f t="shared" si="210"/>
        <v>0</v>
      </c>
      <c r="P112" s="41">
        <f t="shared" si="211"/>
        <v>0</v>
      </c>
      <c r="Q112" s="36">
        <f t="shared" si="212"/>
        <v>0</v>
      </c>
      <c r="R112" s="41">
        <f t="shared" si="213"/>
        <v>0</v>
      </c>
      <c r="S112" s="36">
        <f t="shared" si="214"/>
        <v>0</v>
      </c>
      <c r="T112" s="41">
        <f t="shared" si="215"/>
        <v>0</v>
      </c>
      <c r="U112" s="36">
        <f t="shared" si="216"/>
        <v>1</v>
      </c>
      <c r="V112" s="49">
        <f t="shared" si="217"/>
        <v>0</v>
      </c>
      <c r="W112" s="49">
        <f t="shared" si="217"/>
        <v>2</v>
      </c>
    </row>
    <row r="113" spans="1:23" ht="15.95" customHeight="1" x14ac:dyDescent="0.2">
      <c r="A113" s="68" t="s">
        <v>199</v>
      </c>
      <c r="B113" s="61" t="s">
        <v>182</v>
      </c>
      <c r="C113" s="54" t="s">
        <v>6</v>
      </c>
      <c r="D113" s="54" t="s">
        <v>6</v>
      </c>
      <c r="E113" s="54" t="s">
        <v>6</v>
      </c>
      <c r="F113" s="54" t="s">
        <v>6</v>
      </c>
      <c r="G113" s="54" t="s">
        <v>6</v>
      </c>
      <c r="H113" s="54" t="s">
        <v>6</v>
      </c>
      <c r="I113" s="11">
        <f t="shared" si="204"/>
        <v>0</v>
      </c>
      <c r="J113" s="41">
        <f t="shared" si="205"/>
        <v>0</v>
      </c>
      <c r="K113" s="36">
        <f t="shared" si="206"/>
        <v>1</v>
      </c>
      <c r="L113" s="41">
        <f t="shared" si="207"/>
        <v>0</v>
      </c>
      <c r="M113" s="36">
        <f t="shared" si="208"/>
        <v>1</v>
      </c>
      <c r="N113" s="41">
        <f t="shared" si="209"/>
        <v>0</v>
      </c>
      <c r="O113" s="36">
        <f t="shared" si="210"/>
        <v>1</v>
      </c>
      <c r="P113" s="41">
        <f t="shared" si="211"/>
        <v>0</v>
      </c>
      <c r="Q113" s="36">
        <f t="shared" si="212"/>
        <v>1</v>
      </c>
      <c r="R113" s="41">
        <f t="shared" si="213"/>
        <v>0</v>
      </c>
      <c r="S113" s="36">
        <f t="shared" si="214"/>
        <v>1</v>
      </c>
      <c r="T113" s="41">
        <f t="shared" si="215"/>
        <v>0</v>
      </c>
      <c r="U113" s="36">
        <f t="shared" si="216"/>
        <v>1</v>
      </c>
      <c r="V113" s="49">
        <f t="shared" si="217"/>
        <v>0</v>
      </c>
      <c r="W113" s="49">
        <f t="shared" si="217"/>
        <v>6</v>
      </c>
    </row>
    <row r="114" spans="1:23" ht="15.95" customHeight="1" x14ac:dyDescent="0.2">
      <c r="A114" s="66">
        <v>29</v>
      </c>
      <c r="B114" s="67" t="s">
        <v>183</v>
      </c>
      <c r="I114" s="52"/>
    </row>
    <row r="115" spans="1:23" ht="15.95" customHeight="1" x14ac:dyDescent="0.2">
      <c r="A115" s="68" t="s">
        <v>200</v>
      </c>
      <c r="B115" s="61" t="s">
        <v>184</v>
      </c>
      <c r="C115" s="54" t="s">
        <v>6</v>
      </c>
      <c r="D115" s="54" t="s">
        <v>6</v>
      </c>
      <c r="E115" s="54" t="s">
        <v>6</v>
      </c>
      <c r="F115" s="54" t="s">
        <v>6</v>
      </c>
      <c r="G115" s="57" t="s">
        <v>0</v>
      </c>
      <c r="H115" s="57" t="s">
        <v>0</v>
      </c>
      <c r="I115" s="11">
        <f t="shared" ref="I115:I117" si="218">IF(VALUE(W115)=0,0,V115/W115)</f>
        <v>0</v>
      </c>
      <c r="J115" s="41">
        <f t="shared" ref="J115:J117" si="219">IF(C115="OK",1,0)</f>
        <v>0</v>
      </c>
      <c r="K115" s="36">
        <f t="shared" ref="K115:K117" si="220">IF(OR(C115="N/A",C115="-"),0,1)</f>
        <v>1</v>
      </c>
      <c r="L115" s="41">
        <f t="shared" ref="L115:L117" si="221">IF(D115="OK",1,0)</f>
        <v>0</v>
      </c>
      <c r="M115" s="36">
        <f t="shared" ref="M115:M117" si="222">IF(OR(D115="N/A",D115="-"),0,1)</f>
        <v>1</v>
      </c>
      <c r="N115" s="41">
        <f t="shared" ref="N115:N117" si="223">IF(E115="OK",1,0)</f>
        <v>0</v>
      </c>
      <c r="O115" s="36">
        <f t="shared" ref="O115:O117" si="224">IF(OR(E115="N/A",E115="-"),0,1)</f>
        <v>1</v>
      </c>
      <c r="P115" s="41">
        <f t="shared" ref="P115:P117" si="225">IF(F115="OK",1,0)</f>
        <v>0</v>
      </c>
      <c r="Q115" s="36">
        <f t="shared" ref="Q115:Q117" si="226">IF(OR(F115="N/A",F115="-"),0,1)</f>
        <v>1</v>
      </c>
      <c r="R115" s="41">
        <f t="shared" ref="R115:R117" si="227">IF(G115="OK",1,0)</f>
        <v>0</v>
      </c>
      <c r="S115" s="36">
        <f t="shared" ref="S115:S117" si="228">IF(OR(G115="N/A",G115="-"),0,1)</f>
        <v>0</v>
      </c>
      <c r="T115" s="41">
        <f t="shared" ref="T115:T117" si="229">IF(H115="OK",1,0)</f>
        <v>0</v>
      </c>
      <c r="U115" s="36">
        <f t="shared" ref="U115:U117" si="230">IF(OR(H115="N/A",H115="-"),0,1)</f>
        <v>0</v>
      </c>
      <c r="V115" s="49">
        <f t="shared" ref="V115:W117" si="231">J115+L115+N115+P115+R115+T115</f>
        <v>0</v>
      </c>
      <c r="W115" s="49">
        <f t="shared" si="231"/>
        <v>4</v>
      </c>
    </row>
    <row r="116" spans="1:23" ht="15.95" customHeight="1" x14ac:dyDescent="0.2">
      <c r="A116" s="68" t="s">
        <v>201</v>
      </c>
      <c r="B116" s="61" t="s">
        <v>185</v>
      </c>
      <c r="C116" s="57" t="s">
        <v>0</v>
      </c>
      <c r="D116" s="54" t="s">
        <v>6</v>
      </c>
      <c r="E116" s="54" t="s">
        <v>6</v>
      </c>
      <c r="F116" s="54" t="s">
        <v>6</v>
      </c>
      <c r="G116" s="57" t="s">
        <v>0</v>
      </c>
      <c r="H116" s="57" t="s">
        <v>0</v>
      </c>
      <c r="I116" s="11">
        <f t="shared" si="218"/>
        <v>0</v>
      </c>
      <c r="J116" s="41">
        <f t="shared" si="219"/>
        <v>0</v>
      </c>
      <c r="K116" s="36">
        <f t="shared" si="220"/>
        <v>0</v>
      </c>
      <c r="L116" s="41">
        <f t="shared" si="221"/>
        <v>0</v>
      </c>
      <c r="M116" s="36">
        <f t="shared" si="222"/>
        <v>1</v>
      </c>
      <c r="N116" s="41">
        <f t="shared" si="223"/>
        <v>0</v>
      </c>
      <c r="O116" s="36">
        <f t="shared" si="224"/>
        <v>1</v>
      </c>
      <c r="P116" s="41">
        <f t="shared" si="225"/>
        <v>0</v>
      </c>
      <c r="Q116" s="36">
        <f t="shared" si="226"/>
        <v>1</v>
      </c>
      <c r="R116" s="41">
        <f t="shared" si="227"/>
        <v>0</v>
      </c>
      <c r="S116" s="36">
        <f t="shared" si="228"/>
        <v>0</v>
      </c>
      <c r="T116" s="41">
        <f t="shared" si="229"/>
        <v>0</v>
      </c>
      <c r="U116" s="36">
        <f t="shared" si="230"/>
        <v>0</v>
      </c>
      <c r="V116" s="49">
        <f t="shared" si="231"/>
        <v>0</v>
      </c>
      <c r="W116" s="49">
        <f t="shared" si="231"/>
        <v>3</v>
      </c>
    </row>
    <row r="117" spans="1:23" ht="15.95" customHeight="1" x14ac:dyDescent="0.2">
      <c r="A117" s="68" t="s">
        <v>202</v>
      </c>
      <c r="B117" s="61" t="s">
        <v>32</v>
      </c>
      <c r="C117" s="57" t="s">
        <v>0</v>
      </c>
      <c r="D117" s="54" t="s">
        <v>6</v>
      </c>
      <c r="E117" s="57" t="s">
        <v>0</v>
      </c>
      <c r="F117" s="54" t="s">
        <v>6</v>
      </c>
      <c r="G117" s="57" t="s">
        <v>0</v>
      </c>
      <c r="H117" s="54" t="s">
        <v>6</v>
      </c>
      <c r="I117" s="11">
        <f t="shared" si="218"/>
        <v>0</v>
      </c>
      <c r="J117" s="41">
        <f t="shared" si="219"/>
        <v>0</v>
      </c>
      <c r="K117" s="36">
        <f t="shared" si="220"/>
        <v>0</v>
      </c>
      <c r="L117" s="41">
        <f t="shared" si="221"/>
        <v>0</v>
      </c>
      <c r="M117" s="36">
        <f t="shared" si="222"/>
        <v>1</v>
      </c>
      <c r="N117" s="41">
        <f t="shared" si="223"/>
        <v>0</v>
      </c>
      <c r="O117" s="36">
        <f t="shared" si="224"/>
        <v>0</v>
      </c>
      <c r="P117" s="41">
        <f t="shared" si="225"/>
        <v>0</v>
      </c>
      <c r="Q117" s="36">
        <f t="shared" si="226"/>
        <v>1</v>
      </c>
      <c r="R117" s="41">
        <f t="shared" si="227"/>
        <v>0</v>
      </c>
      <c r="S117" s="36">
        <f t="shared" si="228"/>
        <v>0</v>
      </c>
      <c r="T117" s="41">
        <f t="shared" si="229"/>
        <v>0</v>
      </c>
      <c r="U117" s="36">
        <f t="shared" si="230"/>
        <v>1</v>
      </c>
      <c r="V117" s="49">
        <f t="shared" si="231"/>
        <v>0</v>
      </c>
      <c r="W117" s="49">
        <f t="shared" si="231"/>
        <v>3</v>
      </c>
    </row>
    <row r="118" spans="1:23" ht="15.95" customHeight="1" x14ac:dyDescent="0.2">
      <c r="A118" s="66">
        <v>30</v>
      </c>
      <c r="B118" s="67" t="s">
        <v>186</v>
      </c>
      <c r="I118" s="52"/>
    </row>
    <row r="119" spans="1:23" ht="15.95" customHeight="1" x14ac:dyDescent="0.2">
      <c r="A119" s="68" t="s">
        <v>203</v>
      </c>
      <c r="B119" s="61" t="s">
        <v>187</v>
      </c>
      <c r="C119" s="54" t="s">
        <v>6</v>
      </c>
      <c r="D119" s="54" t="s">
        <v>6</v>
      </c>
      <c r="E119" s="57" t="s">
        <v>0</v>
      </c>
      <c r="F119" s="54" t="s">
        <v>6</v>
      </c>
      <c r="G119" s="57" t="s">
        <v>0</v>
      </c>
      <c r="H119" s="57" t="s">
        <v>0</v>
      </c>
      <c r="I119" s="11">
        <f t="shared" ref="I119:I126" si="232">IF(VALUE(W119)=0,0,V119/W119)</f>
        <v>0</v>
      </c>
      <c r="J119" s="41">
        <f t="shared" ref="J119:J126" si="233">IF(C119="OK",1,0)</f>
        <v>0</v>
      </c>
      <c r="K119" s="36">
        <f t="shared" ref="K119:K126" si="234">IF(OR(C119="N/A",C119="-"),0,1)</f>
        <v>1</v>
      </c>
      <c r="L119" s="41">
        <f t="shared" ref="L119:L126" si="235">IF(D119="OK",1,0)</f>
        <v>0</v>
      </c>
      <c r="M119" s="36">
        <f t="shared" ref="M119:M126" si="236">IF(OR(D119="N/A",D119="-"),0,1)</f>
        <v>1</v>
      </c>
      <c r="N119" s="41">
        <f t="shared" ref="N119:N126" si="237">IF(E119="OK",1,0)</f>
        <v>0</v>
      </c>
      <c r="O119" s="36">
        <f t="shared" ref="O119:O126" si="238">IF(OR(E119="N/A",E119="-"),0,1)</f>
        <v>0</v>
      </c>
      <c r="P119" s="41">
        <f t="shared" ref="P119:P126" si="239">IF(F119="OK",1,0)</f>
        <v>0</v>
      </c>
      <c r="Q119" s="36">
        <f t="shared" ref="Q119:Q126" si="240">IF(OR(F119="N/A",F119="-"),0,1)</f>
        <v>1</v>
      </c>
      <c r="R119" s="41">
        <f t="shared" ref="R119:R126" si="241">IF(G119="OK",1,0)</f>
        <v>0</v>
      </c>
      <c r="S119" s="36">
        <f t="shared" ref="S119:S126" si="242">IF(OR(G119="N/A",G119="-"),0,1)</f>
        <v>0</v>
      </c>
      <c r="T119" s="41">
        <f t="shared" ref="T119:T126" si="243">IF(H119="OK",1,0)</f>
        <v>0</v>
      </c>
      <c r="U119" s="36">
        <f t="shared" ref="U119:U126" si="244">IF(OR(H119="N/A",H119="-"),0,1)</f>
        <v>0</v>
      </c>
      <c r="V119" s="49">
        <f t="shared" ref="V119:W126" si="245">J119+L119+N119+P119+R119+T119</f>
        <v>0</v>
      </c>
      <c r="W119" s="49">
        <f t="shared" si="245"/>
        <v>3</v>
      </c>
    </row>
    <row r="120" spans="1:23" ht="15.95" customHeight="1" x14ac:dyDescent="0.2">
      <c r="A120" s="68" t="s">
        <v>204</v>
      </c>
      <c r="B120" s="61" t="s">
        <v>188</v>
      </c>
      <c r="C120" s="54" t="s">
        <v>6</v>
      </c>
      <c r="D120" s="54" t="s">
        <v>6</v>
      </c>
      <c r="E120" s="57" t="s">
        <v>0</v>
      </c>
      <c r="F120" s="57" t="s">
        <v>0</v>
      </c>
      <c r="G120" s="57" t="s">
        <v>0</v>
      </c>
      <c r="H120" s="57" t="s">
        <v>0</v>
      </c>
      <c r="I120" s="11">
        <f t="shared" si="232"/>
        <v>0</v>
      </c>
      <c r="J120" s="41">
        <f t="shared" si="233"/>
        <v>0</v>
      </c>
      <c r="K120" s="36">
        <f t="shared" si="234"/>
        <v>1</v>
      </c>
      <c r="L120" s="41">
        <f t="shared" si="235"/>
        <v>0</v>
      </c>
      <c r="M120" s="36">
        <f t="shared" si="236"/>
        <v>1</v>
      </c>
      <c r="N120" s="41">
        <f t="shared" si="237"/>
        <v>0</v>
      </c>
      <c r="O120" s="36">
        <f t="shared" si="238"/>
        <v>0</v>
      </c>
      <c r="P120" s="41">
        <f t="shared" si="239"/>
        <v>0</v>
      </c>
      <c r="Q120" s="36">
        <f t="shared" si="240"/>
        <v>0</v>
      </c>
      <c r="R120" s="41">
        <f t="shared" si="241"/>
        <v>0</v>
      </c>
      <c r="S120" s="36">
        <f t="shared" si="242"/>
        <v>0</v>
      </c>
      <c r="T120" s="41">
        <f t="shared" si="243"/>
        <v>0</v>
      </c>
      <c r="U120" s="36">
        <f t="shared" si="244"/>
        <v>0</v>
      </c>
      <c r="V120" s="49">
        <f t="shared" si="245"/>
        <v>0</v>
      </c>
      <c r="W120" s="49">
        <f t="shared" si="245"/>
        <v>2</v>
      </c>
    </row>
    <row r="121" spans="1:23" ht="15.95" customHeight="1" x14ac:dyDescent="0.2">
      <c r="A121" s="68" t="s">
        <v>205</v>
      </c>
      <c r="B121" s="61" t="s">
        <v>189</v>
      </c>
      <c r="C121" s="54" t="s">
        <v>6</v>
      </c>
      <c r="D121" s="57" t="s">
        <v>0</v>
      </c>
      <c r="E121" s="57" t="s">
        <v>0</v>
      </c>
      <c r="F121" s="54" t="s">
        <v>6</v>
      </c>
      <c r="G121" s="57" t="s">
        <v>0</v>
      </c>
      <c r="H121" s="57" t="s">
        <v>0</v>
      </c>
      <c r="I121" s="11">
        <f t="shared" si="232"/>
        <v>0</v>
      </c>
      <c r="J121" s="41">
        <f t="shared" si="233"/>
        <v>0</v>
      </c>
      <c r="K121" s="36">
        <f t="shared" si="234"/>
        <v>1</v>
      </c>
      <c r="L121" s="41">
        <f t="shared" si="235"/>
        <v>0</v>
      </c>
      <c r="M121" s="36">
        <f t="shared" si="236"/>
        <v>0</v>
      </c>
      <c r="N121" s="41">
        <f t="shared" si="237"/>
        <v>0</v>
      </c>
      <c r="O121" s="36">
        <f t="shared" si="238"/>
        <v>0</v>
      </c>
      <c r="P121" s="41">
        <f t="shared" si="239"/>
        <v>0</v>
      </c>
      <c r="Q121" s="36">
        <f t="shared" si="240"/>
        <v>1</v>
      </c>
      <c r="R121" s="41">
        <f t="shared" si="241"/>
        <v>0</v>
      </c>
      <c r="S121" s="36">
        <f t="shared" si="242"/>
        <v>0</v>
      </c>
      <c r="T121" s="41">
        <f t="shared" si="243"/>
        <v>0</v>
      </c>
      <c r="U121" s="36">
        <f t="shared" si="244"/>
        <v>0</v>
      </c>
      <c r="V121" s="49">
        <f t="shared" si="245"/>
        <v>0</v>
      </c>
      <c r="W121" s="49">
        <f t="shared" si="245"/>
        <v>2</v>
      </c>
    </row>
    <row r="122" spans="1:23" ht="15.95" customHeight="1" x14ac:dyDescent="0.2">
      <c r="A122" s="68" t="s">
        <v>206</v>
      </c>
      <c r="B122" s="61" t="s">
        <v>190</v>
      </c>
      <c r="C122" s="57" t="s">
        <v>0</v>
      </c>
      <c r="D122" s="54" t="s">
        <v>6</v>
      </c>
      <c r="E122" s="57" t="s">
        <v>0</v>
      </c>
      <c r="F122" s="54" t="s">
        <v>6</v>
      </c>
      <c r="G122" s="57" t="s">
        <v>0</v>
      </c>
      <c r="H122" s="57" t="s">
        <v>0</v>
      </c>
      <c r="I122" s="11">
        <f t="shared" si="232"/>
        <v>0</v>
      </c>
      <c r="J122" s="41">
        <f t="shared" si="233"/>
        <v>0</v>
      </c>
      <c r="K122" s="36">
        <f t="shared" si="234"/>
        <v>0</v>
      </c>
      <c r="L122" s="41">
        <f t="shared" si="235"/>
        <v>0</v>
      </c>
      <c r="M122" s="36">
        <f t="shared" si="236"/>
        <v>1</v>
      </c>
      <c r="N122" s="41">
        <f t="shared" si="237"/>
        <v>0</v>
      </c>
      <c r="O122" s="36">
        <f t="shared" si="238"/>
        <v>0</v>
      </c>
      <c r="P122" s="41">
        <f t="shared" si="239"/>
        <v>0</v>
      </c>
      <c r="Q122" s="36">
        <f t="shared" si="240"/>
        <v>1</v>
      </c>
      <c r="R122" s="41">
        <f t="shared" si="241"/>
        <v>0</v>
      </c>
      <c r="S122" s="36">
        <f t="shared" si="242"/>
        <v>0</v>
      </c>
      <c r="T122" s="41">
        <f t="shared" si="243"/>
        <v>0</v>
      </c>
      <c r="U122" s="36">
        <f t="shared" si="244"/>
        <v>0</v>
      </c>
      <c r="V122" s="49">
        <f t="shared" si="245"/>
        <v>0</v>
      </c>
      <c r="W122" s="49">
        <f t="shared" si="245"/>
        <v>2</v>
      </c>
    </row>
    <row r="123" spans="1:23" ht="15.95" customHeight="1" x14ac:dyDescent="0.2">
      <c r="A123" s="68" t="s">
        <v>207</v>
      </c>
      <c r="B123" s="61" t="s">
        <v>191</v>
      </c>
      <c r="C123" s="54" t="s">
        <v>6</v>
      </c>
      <c r="D123" s="57" t="s">
        <v>0</v>
      </c>
      <c r="E123" s="57" t="s">
        <v>0</v>
      </c>
      <c r="F123" s="54" t="s">
        <v>6</v>
      </c>
      <c r="G123" s="57" t="s">
        <v>0</v>
      </c>
      <c r="H123" s="57" t="s">
        <v>0</v>
      </c>
      <c r="I123" s="11">
        <f t="shared" si="232"/>
        <v>0</v>
      </c>
      <c r="J123" s="41">
        <f t="shared" si="233"/>
        <v>0</v>
      </c>
      <c r="K123" s="36">
        <f t="shared" si="234"/>
        <v>1</v>
      </c>
      <c r="L123" s="41">
        <f t="shared" si="235"/>
        <v>0</v>
      </c>
      <c r="M123" s="36">
        <f t="shared" si="236"/>
        <v>0</v>
      </c>
      <c r="N123" s="41">
        <f t="shared" si="237"/>
        <v>0</v>
      </c>
      <c r="O123" s="36">
        <f t="shared" si="238"/>
        <v>0</v>
      </c>
      <c r="P123" s="41">
        <f t="shared" si="239"/>
        <v>0</v>
      </c>
      <c r="Q123" s="36">
        <f t="shared" si="240"/>
        <v>1</v>
      </c>
      <c r="R123" s="41">
        <f t="shared" si="241"/>
        <v>0</v>
      </c>
      <c r="S123" s="36">
        <f t="shared" si="242"/>
        <v>0</v>
      </c>
      <c r="T123" s="41">
        <f t="shared" si="243"/>
        <v>0</v>
      </c>
      <c r="U123" s="36">
        <f t="shared" si="244"/>
        <v>0</v>
      </c>
      <c r="V123" s="49">
        <f t="shared" si="245"/>
        <v>0</v>
      </c>
      <c r="W123" s="49">
        <f t="shared" si="245"/>
        <v>2</v>
      </c>
    </row>
    <row r="124" spans="1:23" ht="15.95" customHeight="1" x14ac:dyDescent="0.2">
      <c r="A124" s="68" t="s">
        <v>208</v>
      </c>
      <c r="B124" s="61" t="s">
        <v>192</v>
      </c>
      <c r="C124" s="54" t="s">
        <v>6</v>
      </c>
      <c r="D124" s="57" t="s">
        <v>0</v>
      </c>
      <c r="E124" s="57" t="s">
        <v>0</v>
      </c>
      <c r="F124" s="57" t="s">
        <v>0</v>
      </c>
      <c r="G124" s="57" t="s">
        <v>0</v>
      </c>
      <c r="H124" s="57" t="s">
        <v>0</v>
      </c>
      <c r="I124" s="11">
        <f t="shared" si="232"/>
        <v>0</v>
      </c>
      <c r="J124" s="41">
        <f t="shared" si="233"/>
        <v>0</v>
      </c>
      <c r="K124" s="36">
        <f t="shared" si="234"/>
        <v>1</v>
      </c>
      <c r="L124" s="41">
        <f t="shared" si="235"/>
        <v>0</v>
      </c>
      <c r="M124" s="36">
        <f t="shared" si="236"/>
        <v>0</v>
      </c>
      <c r="N124" s="41">
        <f t="shared" si="237"/>
        <v>0</v>
      </c>
      <c r="O124" s="36">
        <f t="shared" si="238"/>
        <v>0</v>
      </c>
      <c r="P124" s="41">
        <f t="shared" si="239"/>
        <v>0</v>
      </c>
      <c r="Q124" s="36">
        <f t="shared" si="240"/>
        <v>0</v>
      </c>
      <c r="R124" s="41">
        <f t="shared" si="241"/>
        <v>0</v>
      </c>
      <c r="S124" s="36">
        <f t="shared" si="242"/>
        <v>0</v>
      </c>
      <c r="T124" s="41">
        <f t="shared" si="243"/>
        <v>0</v>
      </c>
      <c r="U124" s="36">
        <f t="shared" si="244"/>
        <v>0</v>
      </c>
      <c r="V124" s="49">
        <f t="shared" si="245"/>
        <v>0</v>
      </c>
      <c r="W124" s="49">
        <f t="shared" si="245"/>
        <v>1</v>
      </c>
    </row>
    <row r="125" spans="1:23" ht="15.95" customHeight="1" x14ac:dyDescent="0.2">
      <c r="A125" s="68" t="s">
        <v>209</v>
      </c>
      <c r="B125" s="61" t="s">
        <v>193</v>
      </c>
      <c r="C125" s="54" t="s">
        <v>6</v>
      </c>
      <c r="D125" s="57" t="s">
        <v>0</v>
      </c>
      <c r="E125" s="57" t="s">
        <v>0</v>
      </c>
      <c r="F125" s="57" t="s">
        <v>0</v>
      </c>
      <c r="G125" s="57" t="s">
        <v>0</v>
      </c>
      <c r="H125" s="57" t="s">
        <v>0</v>
      </c>
      <c r="I125" s="11">
        <f t="shared" si="232"/>
        <v>0</v>
      </c>
      <c r="J125" s="41">
        <f t="shared" si="233"/>
        <v>0</v>
      </c>
      <c r="K125" s="36">
        <f t="shared" si="234"/>
        <v>1</v>
      </c>
      <c r="L125" s="41">
        <f t="shared" si="235"/>
        <v>0</v>
      </c>
      <c r="M125" s="36">
        <f t="shared" si="236"/>
        <v>0</v>
      </c>
      <c r="N125" s="41">
        <f t="shared" si="237"/>
        <v>0</v>
      </c>
      <c r="O125" s="36">
        <f t="shared" si="238"/>
        <v>0</v>
      </c>
      <c r="P125" s="41">
        <f t="shared" si="239"/>
        <v>0</v>
      </c>
      <c r="Q125" s="36">
        <f t="shared" si="240"/>
        <v>0</v>
      </c>
      <c r="R125" s="41">
        <f t="shared" si="241"/>
        <v>0</v>
      </c>
      <c r="S125" s="36">
        <f t="shared" si="242"/>
        <v>0</v>
      </c>
      <c r="T125" s="41">
        <f t="shared" si="243"/>
        <v>0</v>
      </c>
      <c r="U125" s="36">
        <f t="shared" si="244"/>
        <v>0</v>
      </c>
      <c r="V125" s="49">
        <f t="shared" si="245"/>
        <v>0</v>
      </c>
      <c r="W125" s="49">
        <f t="shared" si="245"/>
        <v>1</v>
      </c>
    </row>
    <row r="126" spans="1:23" ht="15.95" customHeight="1" x14ac:dyDescent="0.2">
      <c r="A126" s="68" t="s">
        <v>210</v>
      </c>
      <c r="B126" s="61" t="s">
        <v>156</v>
      </c>
      <c r="C126" s="57" t="s">
        <v>0</v>
      </c>
      <c r="D126" s="54" t="s">
        <v>6</v>
      </c>
      <c r="E126" s="57" t="s">
        <v>0</v>
      </c>
      <c r="F126" s="54" t="s">
        <v>6</v>
      </c>
      <c r="G126" s="57" t="s">
        <v>0</v>
      </c>
      <c r="H126" s="54" t="s">
        <v>6</v>
      </c>
      <c r="I126" s="11">
        <f t="shared" si="232"/>
        <v>0</v>
      </c>
      <c r="J126" s="41">
        <f t="shared" si="233"/>
        <v>0</v>
      </c>
      <c r="K126" s="36">
        <f t="shared" si="234"/>
        <v>0</v>
      </c>
      <c r="L126" s="41">
        <f t="shared" si="235"/>
        <v>0</v>
      </c>
      <c r="M126" s="36">
        <f t="shared" si="236"/>
        <v>1</v>
      </c>
      <c r="N126" s="41">
        <f t="shared" si="237"/>
        <v>0</v>
      </c>
      <c r="O126" s="36">
        <f t="shared" si="238"/>
        <v>0</v>
      </c>
      <c r="P126" s="41">
        <f t="shared" si="239"/>
        <v>0</v>
      </c>
      <c r="Q126" s="36">
        <f t="shared" si="240"/>
        <v>1</v>
      </c>
      <c r="R126" s="41">
        <f t="shared" si="241"/>
        <v>0</v>
      </c>
      <c r="S126" s="36">
        <f t="shared" si="242"/>
        <v>0</v>
      </c>
      <c r="T126" s="41">
        <f t="shared" si="243"/>
        <v>0</v>
      </c>
      <c r="U126" s="36">
        <f t="shared" si="244"/>
        <v>1</v>
      </c>
      <c r="V126" s="49">
        <f t="shared" si="245"/>
        <v>0</v>
      </c>
      <c r="W126" s="49">
        <f t="shared" si="245"/>
        <v>3</v>
      </c>
    </row>
    <row r="127" spans="1:23" ht="15.95" customHeight="1" x14ac:dyDescent="0.2">
      <c r="A127" s="66">
        <v>31</v>
      </c>
      <c r="B127" s="67" t="s">
        <v>194</v>
      </c>
      <c r="I127" s="52"/>
    </row>
    <row r="128" spans="1:23" ht="15.95" customHeight="1" x14ac:dyDescent="0.2">
      <c r="A128" s="68" t="s">
        <v>279</v>
      </c>
      <c r="B128" s="61" t="s">
        <v>211</v>
      </c>
      <c r="C128" s="57" t="s">
        <v>0</v>
      </c>
      <c r="D128" s="54" t="s">
        <v>6</v>
      </c>
      <c r="E128" s="54" t="s">
        <v>6</v>
      </c>
      <c r="F128" s="57" t="s">
        <v>0</v>
      </c>
      <c r="G128" s="57" t="s">
        <v>0</v>
      </c>
      <c r="H128" s="57" t="s">
        <v>0</v>
      </c>
      <c r="I128" s="11">
        <f t="shared" ref="I128:I134" si="246">IF(VALUE(W128)=0,0,V128/W128)</f>
        <v>0</v>
      </c>
      <c r="J128" s="41">
        <f t="shared" ref="J128:J134" si="247">IF(C128="OK",1,0)</f>
        <v>0</v>
      </c>
      <c r="K128" s="36">
        <f t="shared" ref="K128:K134" si="248">IF(OR(C128="N/A",C128="-"),0,1)</f>
        <v>0</v>
      </c>
      <c r="L128" s="41">
        <f t="shared" ref="L128:L134" si="249">IF(D128="OK",1,0)</f>
        <v>0</v>
      </c>
      <c r="M128" s="36">
        <f t="shared" ref="M128:M134" si="250">IF(OR(D128="N/A",D128="-"),0,1)</f>
        <v>1</v>
      </c>
      <c r="N128" s="41">
        <f t="shared" ref="N128:N134" si="251">IF(E128="OK",1,0)</f>
        <v>0</v>
      </c>
      <c r="O128" s="36">
        <f t="shared" ref="O128:O134" si="252">IF(OR(E128="N/A",E128="-"),0,1)</f>
        <v>1</v>
      </c>
      <c r="P128" s="41">
        <f t="shared" ref="P128:P134" si="253">IF(F128="OK",1,0)</f>
        <v>0</v>
      </c>
      <c r="Q128" s="36">
        <f t="shared" ref="Q128:Q134" si="254">IF(OR(F128="N/A",F128="-"),0,1)</f>
        <v>0</v>
      </c>
      <c r="R128" s="41">
        <f t="shared" ref="R128:R134" si="255">IF(G128="OK",1,0)</f>
        <v>0</v>
      </c>
      <c r="S128" s="36">
        <f t="shared" ref="S128:S134" si="256">IF(OR(G128="N/A",G128="-"),0,1)</f>
        <v>0</v>
      </c>
      <c r="T128" s="41">
        <f t="shared" ref="T128:T134" si="257">IF(H128="OK",1,0)</f>
        <v>0</v>
      </c>
      <c r="U128" s="36">
        <f t="shared" ref="U128:U134" si="258">IF(OR(H128="N/A",H128="-"),0,1)</f>
        <v>0</v>
      </c>
      <c r="V128" s="49">
        <f t="shared" ref="V128:W134" si="259">J128+L128+N128+P128+R128+T128</f>
        <v>0</v>
      </c>
      <c r="W128" s="49">
        <f t="shared" si="259"/>
        <v>2</v>
      </c>
    </row>
    <row r="129" spans="1:23" ht="15.95" customHeight="1" x14ac:dyDescent="0.2">
      <c r="A129" s="68" t="s">
        <v>280</v>
      </c>
      <c r="B129" s="61" t="s">
        <v>212</v>
      </c>
      <c r="C129" s="57" t="s">
        <v>0</v>
      </c>
      <c r="D129" s="54" t="s">
        <v>6</v>
      </c>
      <c r="E129" s="57" t="s">
        <v>0</v>
      </c>
      <c r="F129" s="57" t="s">
        <v>0</v>
      </c>
      <c r="G129" s="57" t="s">
        <v>0</v>
      </c>
      <c r="H129" s="57" t="s">
        <v>0</v>
      </c>
      <c r="I129" s="11">
        <f t="shared" si="246"/>
        <v>0</v>
      </c>
      <c r="J129" s="41">
        <f t="shared" si="247"/>
        <v>0</v>
      </c>
      <c r="K129" s="36">
        <f t="shared" si="248"/>
        <v>0</v>
      </c>
      <c r="L129" s="41">
        <f t="shared" si="249"/>
        <v>0</v>
      </c>
      <c r="M129" s="36">
        <f t="shared" si="250"/>
        <v>1</v>
      </c>
      <c r="N129" s="41">
        <f t="shared" si="251"/>
        <v>0</v>
      </c>
      <c r="O129" s="36">
        <f t="shared" si="252"/>
        <v>0</v>
      </c>
      <c r="P129" s="41">
        <f t="shared" si="253"/>
        <v>0</v>
      </c>
      <c r="Q129" s="36">
        <f t="shared" si="254"/>
        <v>0</v>
      </c>
      <c r="R129" s="41">
        <f t="shared" si="255"/>
        <v>0</v>
      </c>
      <c r="S129" s="36">
        <f t="shared" si="256"/>
        <v>0</v>
      </c>
      <c r="T129" s="41">
        <f t="shared" si="257"/>
        <v>0</v>
      </c>
      <c r="U129" s="36">
        <f t="shared" si="258"/>
        <v>0</v>
      </c>
      <c r="V129" s="49">
        <f t="shared" si="259"/>
        <v>0</v>
      </c>
      <c r="W129" s="49">
        <f t="shared" si="259"/>
        <v>1</v>
      </c>
    </row>
    <row r="130" spans="1:23" ht="15.95" customHeight="1" x14ac:dyDescent="0.2">
      <c r="A130" s="68" t="s">
        <v>281</v>
      </c>
      <c r="B130" s="61" t="s">
        <v>213</v>
      </c>
      <c r="C130" s="57" t="s">
        <v>0</v>
      </c>
      <c r="D130" s="54" t="s">
        <v>6</v>
      </c>
      <c r="E130" s="57" t="s">
        <v>0</v>
      </c>
      <c r="F130" s="57" t="s">
        <v>0</v>
      </c>
      <c r="G130" s="57" t="s">
        <v>0</v>
      </c>
      <c r="H130" s="57" t="s">
        <v>0</v>
      </c>
      <c r="I130" s="11">
        <f t="shared" si="246"/>
        <v>0</v>
      </c>
      <c r="J130" s="41">
        <f t="shared" si="247"/>
        <v>0</v>
      </c>
      <c r="K130" s="36">
        <f t="shared" si="248"/>
        <v>0</v>
      </c>
      <c r="L130" s="41">
        <f t="shared" si="249"/>
        <v>0</v>
      </c>
      <c r="M130" s="36">
        <f t="shared" si="250"/>
        <v>1</v>
      </c>
      <c r="N130" s="41">
        <f t="shared" si="251"/>
        <v>0</v>
      </c>
      <c r="O130" s="36">
        <f t="shared" si="252"/>
        <v>0</v>
      </c>
      <c r="P130" s="41">
        <f t="shared" si="253"/>
        <v>0</v>
      </c>
      <c r="Q130" s="36">
        <f t="shared" si="254"/>
        <v>0</v>
      </c>
      <c r="R130" s="41">
        <f t="shared" si="255"/>
        <v>0</v>
      </c>
      <c r="S130" s="36">
        <f t="shared" si="256"/>
        <v>0</v>
      </c>
      <c r="T130" s="41">
        <f t="shared" si="257"/>
        <v>0</v>
      </c>
      <c r="U130" s="36">
        <f t="shared" si="258"/>
        <v>0</v>
      </c>
      <c r="V130" s="49">
        <f t="shared" si="259"/>
        <v>0</v>
      </c>
      <c r="W130" s="49">
        <f t="shared" si="259"/>
        <v>1</v>
      </c>
    </row>
    <row r="131" spans="1:23" ht="15.95" customHeight="1" x14ac:dyDescent="0.2">
      <c r="A131" s="68" t="s">
        <v>282</v>
      </c>
      <c r="B131" s="61" t="s">
        <v>214</v>
      </c>
      <c r="C131" s="57" t="s">
        <v>0</v>
      </c>
      <c r="D131" s="57" t="s">
        <v>0</v>
      </c>
      <c r="E131" s="57" t="s">
        <v>0</v>
      </c>
      <c r="F131" s="57" t="s">
        <v>0</v>
      </c>
      <c r="G131" s="57" t="s">
        <v>0</v>
      </c>
      <c r="H131" s="57" t="s">
        <v>0</v>
      </c>
      <c r="I131" s="11">
        <f t="shared" si="246"/>
        <v>0</v>
      </c>
      <c r="J131" s="41">
        <f t="shared" si="247"/>
        <v>0</v>
      </c>
      <c r="K131" s="36">
        <f t="shared" si="248"/>
        <v>0</v>
      </c>
      <c r="L131" s="41">
        <f t="shared" si="249"/>
        <v>0</v>
      </c>
      <c r="M131" s="36">
        <f t="shared" si="250"/>
        <v>0</v>
      </c>
      <c r="N131" s="41">
        <f t="shared" si="251"/>
        <v>0</v>
      </c>
      <c r="O131" s="36">
        <f t="shared" si="252"/>
        <v>0</v>
      </c>
      <c r="P131" s="41">
        <f t="shared" si="253"/>
        <v>0</v>
      </c>
      <c r="Q131" s="36">
        <f t="shared" si="254"/>
        <v>0</v>
      </c>
      <c r="R131" s="41">
        <f t="shared" si="255"/>
        <v>0</v>
      </c>
      <c r="S131" s="36">
        <f t="shared" si="256"/>
        <v>0</v>
      </c>
      <c r="T131" s="41">
        <f t="shared" si="257"/>
        <v>0</v>
      </c>
      <c r="U131" s="36">
        <f t="shared" si="258"/>
        <v>0</v>
      </c>
      <c r="V131" s="49">
        <f t="shared" si="259"/>
        <v>0</v>
      </c>
      <c r="W131" s="49">
        <f t="shared" si="259"/>
        <v>0</v>
      </c>
    </row>
    <row r="132" spans="1:23" ht="15.95" customHeight="1" x14ac:dyDescent="0.2">
      <c r="A132" s="68" t="s">
        <v>283</v>
      </c>
      <c r="B132" s="61" t="s">
        <v>215</v>
      </c>
      <c r="C132" s="57" t="s">
        <v>0</v>
      </c>
      <c r="D132" s="54" t="s">
        <v>6</v>
      </c>
      <c r="E132" s="57" t="s">
        <v>0</v>
      </c>
      <c r="F132" s="57" t="s">
        <v>0</v>
      </c>
      <c r="G132" s="57" t="s">
        <v>0</v>
      </c>
      <c r="H132" s="57" t="s">
        <v>0</v>
      </c>
      <c r="I132" s="11">
        <f t="shared" si="246"/>
        <v>0</v>
      </c>
      <c r="J132" s="41">
        <f t="shared" si="247"/>
        <v>0</v>
      </c>
      <c r="K132" s="36">
        <f t="shared" si="248"/>
        <v>0</v>
      </c>
      <c r="L132" s="41">
        <f t="shared" si="249"/>
        <v>0</v>
      </c>
      <c r="M132" s="36">
        <f t="shared" si="250"/>
        <v>1</v>
      </c>
      <c r="N132" s="41">
        <f t="shared" si="251"/>
        <v>0</v>
      </c>
      <c r="O132" s="36">
        <f t="shared" si="252"/>
        <v>0</v>
      </c>
      <c r="P132" s="41">
        <f t="shared" si="253"/>
        <v>0</v>
      </c>
      <c r="Q132" s="36">
        <f t="shared" si="254"/>
        <v>0</v>
      </c>
      <c r="R132" s="41">
        <f t="shared" si="255"/>
        <v>0</v>
      </c>
      <c r="S132" s="36">
        <f t="shared" si="256"/>
        <v>0</v>
      </c>
      <c r="T132" s="41">
        <f t="shared" si="257"/>
        <v>0</v>
      </c>
      <c r="U132" s="36">
        <f t="shared" si="258"/>
        <v>0</v>
      </c>
      <c r="V132" s="49">
        <f t="shared" si="259"/>
        <v>0</v>
      </c>
      <c r="W132" s="49">
        <f t="shared" si="259"/>
        <v>1</v>
      </c>
    </row>
    <row r="133" spans="1:23" ht="15.95" customHeight="1" x14ac:dyDescent="0.2">
      <c r="A133" s="68" t="s">
        <v>284</v>
      </c>
      <c r="B133" s="61" t="s">
        <v>216</v>
      </c>
      <c r="C133" s="57" t="s">
        <v>0</v>
      </c>
      <c r="D133" s="54" t="s">
        <v>6</v>
      </c>
      <c r="E133" s="57" t="s">
        <v>0</v>
      </c>
      <c r="F133" s="57" t="s">
        <v>0</v>
      </c>
      <c r="G133" s="57" t="s">
        <v>0</v>
      </c>
      <c r="H133" s="57" t="s">
        <v>0</v>
      </c>
      <c r="I133" s="11">
        <f t="shared" si="246"/>
        <v>0</v>
      </c>
      <c r="J133" s="41">
        <f t="shared" si="247"/>
        <v>0</v>
      </c>
      <c r="K133" s="36">
        <f t="shared" si="248"/>
        <v>0</v>
      </c>
      <c r="L133" s="41">
        <f t="shared" si="249"/>
        <v>0</v>
      </c>
      <c r="M133" s="36">
        <f t="shared" si="250"/>
        <v>1</v>
      </c>
      <c r="N133" s="41">
        <f t="shared" si="251"/>
        <v>0</v>
      </c>
      <c r="O133" s="36">
        <f t="shared" si="252"/>
        <v>0</v>
      </c>
      <c r="P133" s="41">
        <f t="shared" si="253"/>
        <v>0</v>
      </c>
      <c r="Q133" s="36">
        <f t="shared" si="254"/>
        <v>0</v>
      </c>
      <c r="R133" s="41">
        <f t="shared" si="255"/>
        <v>0</v>
      </c>
      <c r="S133" s="36">
        <f t="shared" si="256"/>
        <v>0</v>
      </c>
      <c r="T133" s="41">
        <f t="shared" si="257"/>
        <v>0</v>
      </c>
      <c r="U133" s="36">
        <f t="shared" si="258"/>
        <v>0</v>
      </c>
      <c r="V133" s="49">
        <f t="shared" si="259"/>
        <v>0</v>
      </c>
      <c r="W133" s="49">
        <f t="shared" si="259"/>
        <v>1</v>
      </c>
    </row>
    <row r="134" spans="1:23" ht="15.95" customHeight="1" x14ac:dyDescent="0.2">
      <c r="A134" s="68" t="s">
        <v>285</v>
      </c>
      <c r="B134" s="61" t="s">
        <v>217</v>
      </c>
      <c r="C134" s="57" t="s">
        <v>0</v>
      </c>
      <c r="D134" s="57" t="s">
        <v>0</v>
      </c>
      <c r="E134" s="57" t="s">
        <v>0</v>
      </c>
      <c r="F134" s="57" t="s">
        <v>0</v>
      </c>
      <c r="G134" s="57" t="s">
        <v>0</v>
      </c>
      <c r="H134" s="57" t="s">
        <v>0</v>
      </c>
      <c r="I134" s="11">
        <f t="shared" si="246"/>
        <v>0</v>
      </c>
      <c r="J134" s="41">
        <f t="shared" si="247"/>
        <v>0</v>
      </c>
      <c r="K134" s="36">
        <f t="shared" si="248"/>
        <v>0</v>
      </c>
      <c r="L134" s="41">
        <f t="shared" si="249"/>
        <v>0</v>
      </c>
      <c r="M134" s="36">
        <f t="shared" si="250"/>
        <v>0</v>
      </c>
      <c r="N134" s="41">
        <f t="shared" si="251"/>
        <v>0</v>
      </c>
      <c r="O134" s="36">
        <f t="shared" si="252"/>
        <v>0</v>
      </c>
      <c r="P134" s="41">
        <f t="shared" si="253"/>
        <v>0</v>
      </c>
      <c r="Q134" s="36">
        <f t="shared" si="254"/>
        <v>0</v>
      </c>
      <c r="R134" s="41">
        <f t="shared" si="255"/>
        <v>0</v>
      </c>
      <c r="S134" s="36">
        <f t="shared" si="256"/>
        <v>0</v>
      </c>
      <c r="T134" s="41">
        <f t="shared" si="257"/>
        <v>0</v>
      </c>
      <c r="U134" s="36">
        <f t="shared" si="258"/>
        <v>0</v>
      </c>
      <c r="V134" s="49">
        <f t="shared" si="259"/>
        <v>0</v>
      </c>
      <c r="W134" s="49">
        <f t="shared" si="259"/>
        <v>0</v>
      </c>
    </row>
    <row r="135" spans="1:23" ht="15.95" customHeight="1" x14ac:dyDescent="0.2">
      <c r="A135" s="66">
        <v>32</v>
      </c>
      <c r="B135" s="67" t="s">
        <v>218</v>
      </c>
      <c r="I135" s="52"/>
    </row>
    <row r="136" spans="1:23" ht="15.95" customHeight="1" x14ac:dyDescent="0.2">
      <c r="A136" s="68" t="s">
        <v>286</v>
      </c>
      <c r="B136" s="61" t="s">
        <v>219</v>
      </c>
      <c r="C136" s="54" t="s">
        <v>6</v>
      </c>
      <c r="D136" s="54" t="s">
        <v>6</v>
      </c>
      <c r="E136" s="54" t="s">
        <v>6</v>
      </c>
      <c r="F136" s="54" t="s">
        <v>6</v>
      </c>
      <c r="G136" s="57" t="s">
        <v>0</v>
      </c>
      <c r="H136" s="57" t="s">
        <v>0</v>
      </c>
      <c r="I136" s="11">
        <f t="shared" ref="I136:I142" si="260">IF(VALUE(W136)=0,0,V136/W136)</f>
        <v>0</v>
      </c>
      <c r="J136" s="41">
        <f t="shared" ref="J136:J142" si="261">IF(C136="OK",1,0)</f>
        <v>0</v>
      </c>
      <c r="K136" s="36">
        <f t="shared" ref="K136:K142" si="262">IF(OR(C136="N/A",C136="-"),0,1)</f>
        <v>1</v>
      </c>
      <c r="L136" s="41">
        <f t="shared" ref="L136:L142" si="263">IF(D136="OK",1,0)</f>
        <v>0</v>
      </c>
      <c r="M136" s="36">
        <f t="shared" ref="M136:M142" si="264">IF(OR(D136="N/A",D136="-"),0,1)</f>
        <v>1</v>
      </c>
      <c r="N136" s="41">
        <f t="shared" ref="N136:N142" si="265">IF(E136="OK",1,0)</f>
        <v>0</v>
      </c>
      <c r="O136" s="36">
        <f t="shared" ref="O136:O142" si="266">IF(OR(E136="N/A",E136="-"),0,1)</f>
        <v>1</v>
      </c>
      <c r="P136" s="41">
        <f t="shared" ref="P136:P142" si="267">IF(F136="OK",1,0)</f>
        <v>0</v>
      </c>
      <c r="Q136" s="36">
        <f t="shared" ref="Q136:Q142" si="268">IF(OR(F136="N/A",F136="-"),0,1)</f>
        <v>1</v>
      </c>
      <c r="R136" s="41">
        <f t="shared" ref="R136:R142" si="269">IF(G136="OK",1,0)</f>
        <v>0</v>
      </c>
      <c r="S136" s="36">
        <f t="shared" ref="S136:S142" si="270">IF(OR(G136="N/A",G136="-"),0,1)</f>
        <v>0</v>
      </c>
      <c r="T136" s="41">
        <f t="shared" ref="T136:T142" si="271">IF(H136="OK",1,0)</f>
        <v>0</v>
      </c>
      <c r="U136" s="36">
        <f t="shared" ref="U136:U142" si="272">IF(OR(H136="N/A",H136="-"),0,1)</f>
        <v>0</v>
      </c>
      <c r="V136" s="49">
        <f t="shared" ref="V136:W142" si="273">J136+L136+N136+P136+R136+T136</f>
        <v>0</v>
      </c>
      <c r="W136" s="49">
        <f t="shared" si="273"/>
        <v>4</v>
      </c>
    </row>
    <row r="137" spans="1:23" ht="15.95" customHeight="1" x14ac:dyDescent="0.2">
      <c r="A137" s="68" t="s">
        <v>287</v>
      </c>
      <c r="B137" s="61" t="s">
        <v>220</v>
      </c>
      <c r="C137" s="54" t="s">
        <v>6</v>
      </c>
      <c r="D137" s="54" t="s">
        <v>6</v>
      </c>
      <c r="E137" s="54" t="s">
        <v>6</v>
      </c>
      <c r="F137" s="54" t="s">
        <v>6</v>
      </c>
      <c r="G137" s="57" t="s">
        <v>0</v>
      </c>
      <c r="H137" s="57" t="s">
        <v>0</v>
      </c>
      <c r="I137" s="11">
        <f t="shared" si="260"/>
        <v>0</v>
      </c>
      <c r="J137" s="41">
        <f t="shared" si="261"/>
        <v>0</v>
      </c>
      <c r="K137" s="36">
        <f t="shared" si="262"/>
        <v>1</v>
      </c>
      <c r="L137" s="41">
        <f t="shared" si="263"/>
        <v>0</v>
      </c>
      <c r="M137" s="36">
        <f t="shared" si="264"/>
        <v>1</v>
      </c>
      <c r="N137" s="41">
        <f t="shared" si="265"/>
        <v>0</v>
      </c>
      <c r="O137" s="36">
        <f t="shared" si="266"/>
        <v>1</v>
      </c>
      <c r="P137" s="41">
        <f t="shared" si="267"/>
        <v>0</v>
      </c>
      <c r="Q137" s="36">
        <f t="shared" si="268"/>
        <v>1</v>
      </c>
      <c r="R137" s="41">
        <f t="shared" si="269"/>
        <v>0</v>
      </c>
      <c r="S137" s="36">
        <f t="shared" si="270"/>
        <v>0</v>
      </c>
      <c r="T137" s="41">
        <f t="shared" si="271"/>
        <v>0</v>
      </c>
      <c r="U137" s="36">
        <f t="shared" si="272"/>
        <v>0</v>
      </c>
      <c r="V137" s="49">
        <f t="shared" si="273"/>
        <v>0</v>
      </c>
      <c r="W137" s="49">
        <f t="shared" si="273"/>
        <v>4</v>
      </c>
    </row>
    <row r="138" spans="1:23" ht="15.95" customHeight="1" x14ac:dyDescent="0.2">
      <c r="A138" s="68" t="s">
        <v>288</v>
      </c>
      <c r="B138" s="61" t="s">
        <v>221</v>
      </c>
      <c r="C138" s="54" t="s">
        <v>6</v>
      </c>
      <c r="D138" s="54" t="s">
        <v>6</v>
      </c>
      <c r="E138" s="57" t="s">
        <v>0</v>
      </c>
      <c r="F138" s="54" t="s">
        <v>6</v>
      </c>
      <c r="G138" s="57" t="s">
        <v>0</v>
      </c>
      <c r="H138" s="54" t="s">
        <v>6</v>
      </c>
      <c r="I138" s="11">
        <f t="shared" si="260"/>
        <v>0</v>
      </c>
      <c r="J138" s="41">
        <f t="shared" si="261"/>
        <v>0</v>
      </c>
      <c r="K138" s="36">
        <f t="shared" si="262"/>
        <v>1</v>
      </c>
      <c r="L138" s="41">
        <f t="shared" si="263"/>
        <v>0</v>
      </c>
      <c r="M138" s="36">
        <f t="shared" si="264"/>
        <v>1</v>
      </c>
      <c r="N138" s="41">
        <f t="shared" si="265"/>
        <v>0</v>
      </c>
      <c r="O138" s="36">
        <f t="shared" si="266"/>
        <v>0</v>
      </c>
      <c r="P138" s="41">
        <f t="shared" si="267"/>
        <v>0</v>
      </c>
      <c r="Q138" s="36">
        <f t="shared" si="268"/>
        <v>1</v>
      </c>
      <c r="R138" s="41">
        <f t="shared" si="269"/>
        <v>0</v>
      </c>
      <c r="S138" s="36">
        <f t="shared" si="270"/>
        <v>0</v>
      </c>
      <c r="T138" s="41">
        <f t="shared" si="271"/>
        <v>0</v>
      </c>
      <c r="U138" s="36">
        <f t="shared" si="272"/>
        <v>1</v>
      </c>
      <c r="V138" s="49">
        <f t="shared" si="273"/>
        <v>0</v>
      </c>
      <c r="W138" s="49">
        <f t="shared" si="273"/>
        <v>4</v>
      </c>
    </row>
    <row r="139" spans="1:23" ht="15.95" customHeight="1" x14ac:dyDescent="0.2">
      <c r="A139" s="68" t="s">
        <v>289</v>
      </c>
      <c r="B139" s="61" t="s">
        <v>222</v>
      </c>
      <c r="C139" s="54" t="s">
        <v>6</v>
      </c>
      <c r="D139" s="57" t="s">
        <v>0</v>
      </c>
      <c r="E139" s="54" t="s">
        <v>6</v>
      </c>
      <c r="F139" s="54" t="s">
        <v>6</v>
      </c>
      <c r="G139" s="57" t="s">
        <v>0</v>
      </c>
      <c r="H139" s="57" t="s">
        <v>0</v>
      </c>
      <c r="I139" s="11">
        <f t="shared" si="260"/>
        <v>0</v>
      </c>
      <c r="J139" s="41">
        <f t="shared" si="261"/>
        <v>0</v>
      </c>
      <c r="K139" s="36">
        <f t="shared" si="262"/>
        <v>1</v>
      </c>
      <c r="L139" s="41">
        <f t="shared" si="263"/>
        <v>0</v>
      </c>
      <c r="M139" s="36">
        <f t="shared" si="264"/>
        <v>0</v>
      </c>
      <c r="N139" s="41">
        <f t="shared" si="265"/>
        <v>0</v>
      </c>
      <c r="O139" s="36">
        <f t="shared" si="266"/>
        <v>1</v>
      </c>
      <c r="P139" s="41">
        <f t="shared" si="267"/>
        <v>0</v>
      </c>
      <c r="Q139" s="36">
        <f t="shared" si="268"/>
        <v>1</v>
      </c>
      <c r="R139" s="41">
        <f t="shared" si="269"/>
        <v>0</v>
      </c>
      <c r="S139" s="36">
        <f t="shared" si="270"/>
        <v>0</v>
      </c>
      <c r="T139" s="41">
        <f t="shared" si="271"/>
        <v>0</v>
      </c>
      <c r="U139" s="36">
        <f t="shared" si="272"/>
        <v>0</v>
      </c>
      <c r="V139" s="49">
        <f t="shared" si="273"/>
        <v>0</v>
      </c>
      <c r="W139" s="49">
        <f t="shared" si="273"/>
        <v>3</v>
      </c>
    </row>
    <row r="140" spans="1:23" ht="15.95" customHeight="1" x14ac:dyDescent="0.2">
      <c r="A140" s="68" t="s">
        <v>290</v>
      </c>
      <c r="B140" s="61" t="s">
        <v>223</v>
      </c>
      <c r="C140" s="54" t="s">
        <v>6</v>
      </c>
      <c r="D140" s="54" t="s">
        <v>6</v>
      </c>
      <c r="E140" s="54" t="s">
        <v>6</v>
      </c>
      <c r="F140" s="54" t="s">
        <v>6</v>
      </c>
      <c r="G140" s="57" t="s">
        <v>0</v>
      </c>
      <c r="H140" s="54" t="s">
        <v>6</v>
      </c>
      <c r="I140" s="11">
        <f t="shared" si="260"/>
        <v>0</v>
      </c>
      <c r="J140" s="41">
        <f t="shared" si="261"/>
        <v>0</v>
      </c>
      <c r="K140" s="36">
        <f t="shared" si="262"/>
        <v>1</v>
      </c>
      <c r="L140" s="41">
        <f t="shared" si="263"/>
        <v>0</v>
      </c>
      <c r="M140" s="36">
        <f t="shared" si="264"/>
        <v>1</v>
      </c>
      <c r="N140" s="41">
        <f t="shared" si="265"/>
        <v>0</v>
      </c>
      <c r="O140" s="36">
        <f t="shared" si="266"/>
        <v>1</v>
      </c>
      <c r="P140" s="41">
        <f t="shared" si="267"/>
        <v>0</v>
      </c>
      <c r="Q140" s="36">
        <f t="shared" si="268"/>
        <v>1</v>
      </c>
      <c r="R140" s="41">
        <f t="shared" si="269"/>
        <v>0</v>
      </c>
      <c r="S140" s="36">
        <f t="shared" si="270"/>
        <v>0</v>
      </c>
      <c r="T140" s="41">
        <f t="shared" si="271"/>
        <v>0</v>
      </c>
      <c r="U140" s="36">
        <f t="shared" si="272"/>
        <v>1</v>
      </c>
      <c r="V140" s="49">
        <f t="shared" si="273"/>
        <v>0</v>
      </c>
      <c r="W140" s="49">
        <f t="shared" si="273"/>
        <v>5</v>
      </c>
    </row>
    <row r="141" spans="1:23" ht="15.95" customHeight="1" x14ac:dyDescent="0.2">
      <c r="A141" s="68" t="s">
        <v>291</v>
      </c>
      <c r="B141" s="61" t="s">
        <v>224</v>
      </c>
      <c r="C141" s="57" t="s">
        <v>0</v>
      </c>
      <c r="D141" s="54" t="s">
        <v>6</v>
      </c>
      <c r="E141" s="57" t="s">
        <v>0</v>
      </c>
      <c r="F141" s="54" t="s">
        <v>6</v>
      </c>
      <c r="G141" s="57" t="s">
        <v>0</v>
      </c>
      <c r="H141" s="54" t="s">
        <v>6</v>
      </c>
      <c r="I141" s="11">
        <f t="shared" si="260"/>
        <v>0</v>
      </c>
      <c r="J141" s="41">
        <f t="shared" si="261"/>
        <v>0</v>
      </c>
      <c r="K141" s="36">
        <f t="shared" si="262"/>
        <v>0</v>
      </c>
      <c r="L141" s="41">
        <f t="shared" si="263"/>
        <v>0</v>
      </c>
      <c r="M141" s="36">
        <f t="shared" si="264"/>
        <v>1</v>
      </c>
      <c r="N141" s="41">
        <f t="shared" si="265"/>
        <v>0</v>
      </c>
      <c r="O141" s="36">
        <f t="shared" si="266"/>
        <v>0</v>
      </c>
      <c r="P141" s="41">
        <f t="shared" si="267"/>
        <v>0</v>
      </c>
      <c r="Q141" s="36">
        <f t="shared" si="268"/>
        <v>1</v>
      </c>
      <c r="R141" s="41">
        <f t="shared" si="269"/>
        <v>0</v>
      </c>
      <c r="S141" s="36">
        <f t="shared" si="270"/>
        <v>0</v>
      </c>
      <c r="T141" s="41">
        <f t="shared" si="271"/>
        <v>0</v>
      </c>
      <c r="U141" s="36">
        <f t="shared" si="272"/>
        <v>1</v>
      </c>
      <c r="V141" s="49">
        <f t="shared" si="273"/>
        <v>0</v>
      </c>
      <c r="W141" s="49">
        <f t="shared" si="273"/>
        <v>3</v>
      </c>
    </row>
    <row r="142" spans="1:23" ht="15.95" customHeight="1" x14ac:dyDescent="0.2">
      <c r="A142" s="68" t="s">
        <v>292</v>
      </c>
      <c r="B142" s="61" t="s">
        <v>225</v>
      </c>
      <c r="C142" s="54" t="s">
        <v>6</v>
      </c>
      <c r="D142" s="54" t="s">
        <v>6</v>
      </c>
      <c r="E142" s="54" t="s">
        <v>6</v>
      </c>
      <c r="F142" s="54" t="s">
        <v>6</v>
      </c>
      <c r="G142" s="57" t="s">
        <v>0</v>
      </c>
      <c r="H142" s="57" t="s">
        <v>0</v>
      </c>
      <c r="I142" s="11">
        <f t="shared" si="260"/>
        <v>0</v>
      </c>
      <c r="J142" s="41">
        <f t="shared" si="261"/>
        <v>0</v>
      </c>
      <c r="K142" s="36">
        <f t="shared" si="262"/>
        <v>1</v>
      </c>
      <c r="L142" s="41">
        <f t="shared" si="263"/>
        <v>0</v>
      </c>
      <c r="M142" s="36">
        <f t="shared" si="264"/>
        <v>1</v>
      </c>
      <c r="N142" s="41">
        <f t="shared" si="265"/>
        <v>0</v>
      </c>
      <c r="O142" s="36">
        <f t="shared" si="266"/>
        <v>1</v>
      </c>
      <c r="P142" s="41">
        <f t="shared" si="267"/>
        <v>0</v>
      </c>
      <c r="Q142" s="36">
        <f t="shared" si="268"/>
        <v>1</v>
      </c>
      <c r="R142" s="41">
        <f t="shared" si="269"/>
        <v>0</v>
      </c>
      <c r="S142" s="36">
        <f t="shared" si="270"/>
        <v>0</v>
      </c>
      <c r="T142" s="41">
        <f t="shared" si="271"/>
        <v>0</v>
      </c>
      <c r="U142" s="36">
        <f t="shared" si="272"/>
        <v>0</v>
      </c>
      <c r="V142" s="49">
        <f t="shared" si="273"/>
        <v>0</v>
      </c>
      <c r="W142" s="49">
        <f t="shared" si="273"/>
        <v>4</v>
      </c>
    </row>
    <row r="143" spans="1:23" ht="15.95" customHeight="1" x14ac:dyDescent="0.2">
      <c r="A143" s="66">
        <v>33</v>
      </c>
      <c r="B143" s="67" t="s">
        <v>226</v>
      </c>
      <c r="I143" s="52"/>
    </row>
    <row r="144" spans="1:23" ht="15.95" customHeight="1" x14ac:dyDescent="0.2">
      <c r="A144" s="68" t="s">
        <v>293</v>
      </c>
      <c r="B144" s="61" t="s">
        <v>125</v>
      </c>
      <c r="C144" s="54" t="s">
        <v>6</v>
      </c>
      <c r="D144" s="54" t="s">
        <v>6</v>
      </c>
      <c r="E144" s="57" t="s">
        <v>0</v>
      </c>
      <c r="F144" s="54" t="s">
        <v>6</v>
      </c>
      <c r="G144" s="57" t="s">
        <v>0</v>
      </c>
      <c r="H144" s="57" t="s">
        <v>0</v>
      </c>
      <c r="I144" s="11">
        <f t="shared" ref="I144:I148" si="274">IF(VALUE(W144)=0,0,V144/W144)</f>
        <v>0</v>
      </c>
      <c r="J144" s="41">
        <f t="shared" ref="J144:J148" si="275">IF(C144="OK",1,0)</f>
        <v>0</v>
      </c>
      <c r="K144" s="36">
        <f t="shared" ref="K144:K148" si="276">IF(OR(C144="N/A",C144="-"),0,1)</f>
        <v>1</v>
      </c>
      <c r="L144" s="41">
        <f t="shared" ref="L144:L148" si="277">IF(D144="OK",1,0)</f>
        <v>0</v>
      </c>
      <c r="M144" s="36">
        <f t="shared" ref="M144:M148" si="278">IF(OR(D144="N/A",D144="-"),0,1)</f>
        <v>1</v>
      </c>
      <c r="N144" s="41">
        <f t="shared" ref="N144:N148" si="279">IF(E144="OK",1,0)</f>
        <v>0</v>
      </c>
      <c r="O144" s="36">
        <f t="shared" ref="O144:O148" si="280">IF(OR(E144="N/A",E144="-"),0,1)</f>
        <v>0</v>
      </c>
      <c r="P144" s="41">
        <f t="shared" ref="P144:P148" si="281">IF(F144="OK",1,0)</f>
        <v>0</v>
      </c>
      <c r="Q144" s="36">
        <f t="shared" ref="Q144:Q148" si="282">IF(OR(F144="N/A",F144="-"),0,1)</f>
        <v>1</v>
      </c>
      <c r="R144" s="41">
        <f t="shared" ref="R144:R148" si="283">IF(G144="OK",1,0)</f>
        <v>0</v>
      </c>
      <c r="S144" s="36">
        <f t="shared" ref="S144:S148" si="284">IF(OR(G144="N/A",G144="-"),0,1)</f>
        <v>0</v>
      </c>
      <c r="T144" s="41">
        <f t="shared" ref="T144:T148" si="285">IF(H144="OK",1,0)</f>
        <v>0</v>
      </c>
      <c r="U144" s="36">
        <f t="shared" ref="U144:U148" si="286">IF(OR(H144="N/A",H144="-"),0,1)</f>
        <v>0</v>
      </c>
      <c r="V144" s="49">
        <f t="shared" ref="V144:W148" si="287">J144+L144+N144+P144+R144+T144</f>
        <v>0</v>
      </c>
      <c r="W144" s="49">
        <f t="shared" si="287"/>
        <v>3</v>
      </c>
    </row>
    <row r="145" spans="1:23" ht="15.95" customHeight="1" x14ac:dyDescent="0.2">
      <c r="A145" s="68" t="s">
        <v>294</v>
      </c>
      <c r="B145" s="61" t="s">
        <v>126</v>
      </c>
      <c r="C145" s="54" t="s">
        <v>6</v>
      </c>
      <c r="D145" s="54" t="s">
        <v>6</v>
      </c>
      <c r="E145" s="57" t="s">
        <v>0</v>
      </c>
      <c r="F145" s="54" t="s">
        <v>6</v>
      </c>
      <c r="G145" s="57" t="s">
        <v>0</v>
      </c>
      <c r="H145" s="57" t="s">
        <v>0</v>
      </c>
      <c r="I145" s="11">
        <f t="shared" si="274"/>
        <v>0</v>
      </c>
      <c r="J145" s="41">
        <f t="shared" si="275"/>
        <v>0</v>
      </c>
      <c r="K145" s="36">
        <f t="shared" si="276"/>
        <v>1</v>
      </c>
      <c r="L145" s="41">
        <f t="shared" si="277"/>
        <v>0</v>
      </c>
      <c r="M145" s="36">
        <f t="shared" si="278"/>
        <v>1</v>
      </c>
      <c r="N145" s="41">
        <f t="shared" si="279"/>
        <v>0</v>
      </c>
      <c r="O145" s="36">
        <f t="shared" si="280"/>
        <v>0</v>
      </c>
      <c r="P145" s="41">
        <f t="shared" si="281"/>
        <v>0</v>
      </c>
      <c r="Q145" s="36">
        <f t="shared" si="282"/>
        <v>1</v>
      </c>
      <c r="R145" s="41">
        <f t="shared" si="283"/>
        <v>0</v>
      </c>
      <c r="S145" s="36">
        <f t="shared" si="284"/>
        <v>0</v>
      </c>
      <c r="T145" s="41">
        <f t="shared" si="285"/>
        <v>0</v>
      </c>
      <c r="U145" s="36">
        <f t="shared" si="286"/>
        <v>0</v>
      </c>
      <c r="V145" s="49">
        <f t="shared" si="287"/>
        <v>0</v>
      </c>
      <c r="W145" s="49">
        <f t="shared" si="287"/>
        <v>3</v>
      </c>
    </row>
    <row r="146" spans="1:23" ht="15.95" customHeight="1" x14ac:dyDescent="0.2">
      <c r="A146" s="68" t="s">
        <v>295</v>
      </c>
      <c r="B146" s="61" t="s">
        <v>227</v>
      </c>
      <c r="C146" s="54" t="s">
        <v>6</v>
      </c>
      <c r="D146" s="54" t="s">
        <v>6</v>
      </c>
      <c r="E146" s="57" t="s">
        <v>0</v>
      </c>
      <c r="F146" s="57" t="s">
        <v>0</v>
      </c>
      <c r="G146" s="57" t="s">
        <v>0</v>
      </c>
      <c r="H146" s="57" t="s">
        <v>0</v>
      </c>
      <c r="I146" s="11">
        <f t="shared" si="274"/>
        <v>0</v>
      </c>
      <c r="J146" s="41">
        <f t="shared" si="275"/>
        <v>0</v>
      </c>
      <c r="K146" s="36">
        <f t="shared" si="276"/>
        <v>1</v>
      </c>
      <c r="L146" s="41">
        <f t="shared" si="277"/>
        <v>0</v>
      </c>
      <c r="M146" s="36">
        <f t="shared" si="278"/>
        <v>1</v>
      </c>
      <c r="N146" s="41">
        <f t="shared" si="279"/>
        <v>0</v>
      </c>
      <c r="O146" s="36">
        <f t="shared" si="280"/>
        <v>0</v>
      </c>
      <c r="P146" s="41">
        <f t="shared" si="281"/>
        <v>0</v>
      </c>
      <c r="Q146" s="36">
        <f t="shared" si="282"/>
        <v>0</v>
      </c>
      <c r="R146" s="41">
        <f t="shared" si="283"/>
        <v>0</v>
      </c>
      <c r="S146" s="36">
        <f t="shared" si="284"/>
        <v>0</v>
      </c>
      <c r="T146" s="41">
        <f t="shared" si="285"/>
        <v>0</v>
      </c>
      <c r="U146" s="36">
        <f t="shared" si="286"/>
        <v>0</v>
      </c>
      <c r="V146" s="49">
        <f t="shared" si="287"/>
        <v>0</v>
      </c>
      <c r="W146" s="49">
        <f t="shared" si="287"/>
        <v>2</v>
      </c>
    </row>
    <row r="147" spans="1:23" ht="15.95" customHeight="1" x14ac:dyDescent="0.2">
      <c r="A147" s="68" t="s">
        <v>296</v>
      </c>
      <c r="B147" s="61" t="s">
        <v>228</v>
      </c>
      <c r="C147" s="54" t="s">
        <v>6</v>
      </c>
      <c r="D147" s="54" t="s">
        <v>6</v>
      </c>
      <c r="E147" s="57" t="s">
        <v>0</v>
      </c>
      <c r="F147" s="54" t="s">
        <v>6</v>
      </c>
      <c r="G147" s="57" t="s">
        <v>0</v>
      </c>
      <c r="H147" s="57" t="s">
        <v>0</v>
      </c>
      <c r="I147" s="11">
        <f t="shared" si="274"/>
        <v>0</v>
      </c>
      <c r="J147" s="41">
        <f t="shared" si="275"/>
        <v>0</v>
      </c>
      <c r="K147" s="36">
        <f t="shared" si="276"/>
        <v>1</v>
      </c>
      <c r="L147" s="41">
        <f t="shared" si="277"/>
        <v>0</v>
      </c>
      <c r="M147" s="36">
        <f t="shared" si="278"/>
        <v>1</v>
      </c>
      <c r="N147" s="41">
        <f t="shared" si="279"/>
        <v>0</v>
      </c>
      <c r="O147" s="36">
        <f t="shared" si="280"/>
        <v>0</v>
      </c>
      <c r="P147" s="41">
        <f t="shared" si="281"/>
        <v>0</v>
      </c>
      <c r="Q147" s="36">
        <f t="shared" si="282"/>
        <v>1</v>
      </c>
      <c r="R147" s="41">
        <f t="shared" si="283"/>
        <v>0</v>
      </c>
      <c r="S147" s="36">
        <f t="shared" si="284"/>
        <v>0</v>
      </c>
      <c r="T147" s="41">
        <f t="shared" si="285"/>
        <v>0</v>
      </c>
      <c r="U147" s="36">
        <f t="shared" si="286"/>
        <v>0</v>
      </c>
      <c r="V147" s="49">
        <f t="shared" si="287"/>
        <v>0</v>
      </c>
      <c r="W147" s="49">
        <f t="shared" si="287"/>
        <v>3</v>
      </c>
    </row>
    <row r="148" spans="1:23" ht="15.95" customHeight="1" x14ac:dyDescent="0.2">
      <c r="A148" s="68" t="s">
        <v>297</v>
      </c>
      <c r="B148" s="61" t="s">
        <v>229</v>
      </c>
      <c r="C148" s="54" t="s">
        <v>6</v>
      </c>
      <c r="D148" s="57" t="s">
        <v>0</v>
      </c>
      <c r="E148" s="57" t="s">
        <v>0</v>
      </c>
      <c r="F148" s="54" t="s">
        <v>6</v>
      </c>
      <c r="G148" s="57" t="s">
        <v>0</v>
      </c>
      <c r="H148" s="57" t="s">
        <v>0</v>
      </c>
      <c r="I148" s="11">
        <f t="shared" si="274"/>
        <v>0</v>
      </c>
      <c r="J148" s="41">
        <f t="shared" si="275"/>
        <v>0</v>
      </c>
      <c r="K148" s="36">
        <f t="shared" si="276"/>
        <v>1</v>
      </c>
      <c r="L148" s="41">
        <f t="shared" si="277"/>
        <v>0</v>
      </c>
      <c r="M148" s="36">
        <f t="shared" si="278"/>
        <v>0</v>
      </c>
      <c r="N148" s="41">
        <f t="shared" si="279"/>
        <v>0</v>
      </c>
      <c r="O148" s="36">
        <f t="shared" si="280"/>
        <v>0</v>
      </c>
      <c r="P148" s="41">
        <f t="shared" si="281"/>
        <v>0</v>
      </c>
      <c r="Q148" s="36">
        <f t="shared" si="282"/>
        <v>1</v>
      </c>
      <c r="R148" s="41">
        <f t="shared" si="283"/>
        <v>0</v>
      </c>
      <c r="S148" s="36">
        <f t="shared" si="284"/>
        <v>0</v>
      </c>
      <c r="T148" s="41">
        <f t="shared" si="285"/>
        <v>0</v>
      </c>
      <c r="U148" s="36">
        <f t="shared" si="286"/>
        <v>0</v>
      </c>
      <c r="V148" s="49">
        <f t="shared" si="287"/>
        <v>0</v>
      </c>
      <c r="W148" s="49">
        <f t="shared" si="287"/>
        <v>2</v>
      </c>
    </row>
    <row r="149" spans="1:23" ht="15.95" customHeight="1" x14ac:dyDescent="0.2">
      <c r="A149" s="66">
        <v>34</v>
      </c>
      <c r="B149" s="67" t="s">
        <v>230</v>
      </c>
      <c r="I149" s="52"/>
    </row>
    <row r="150" spans="1:23" ht="15.95" customHeight="1" x14ac:dyDescent="0.2">
      <c r="A150" s="68" t="s">
        <v>298</v>
      </c>
      <c r="B150" s="61" t="s">
        <v>231</v>
      </c>
      <c r="C150" s="57" t="s">
        <v>0</v>
      </c>
      <c r="D150" s="54" t="s">
        <v>6</v>
      </c>
      <c r="E150" s="57" t="s">
        <v>0</v>
      </c>
      <c r="F150" s="57" t="s">
        <v>0</v>
      </c>
      <c r="G150" s="57" t="s">
        <v>0</v>
      </c>
      <c r="H150" s="57" t="s">
        <v>0</v>
      </c>
      <c r="I150" s="11">
        <f t="shared" ref="I150:I155" si="288">IF(VALUE(W150)=0,0,V150/W150)</f>
        <v>0</v>
      </c>
      <c r="J150" s="41">
        <f t="shared" ref="J150:J155" si="289">IF(C150="OK",1,0)</f>
        <v>0</v>
      </c>
      <c r="K150" s="36">
        <f t="shared" ref="K150:K155" si="290">IF(OR(C150="N/A",C150="-"),0,1)</f>
        <v>0</v>
      </c>
      <c r="L150" s="41">
        <f t="shared" ref="L150:L155" si="291">IF(D150="OK",1,0)</f>
        <v>0</v>
      </c>
      <c r="M150" s="36">
        <f t="shared" ref="M150:M155" si="292">IF(OR(D150="N/A",D150="-"),0,1)</f>
        <v>1</v>
      </c>
      <c r="N150" s="41">
        <f t="shared" ref="N150:N155" si="293">IF(E150="OK",1,0)</f>
        <v>0</v>
      </c>
      <c r="O150" s="36">
        <f t="shared" ref="O150:O155" si="294">IF(OR(E150="N/A",E150="-"),0,1)</f>
        <v>0</v>
      </c>
      <c r="P150" s="41">
        <f t="shared" ref="P150:P155" si="295">IF(F150="OK",1,0)</f>
        <v>0</v>
      </c>
      <c r="Q150" s="36">
        <f t="shared" ref="Q150:Q155" si="296">IF(OR(F150="N/A",F150="-"),0,1)</f>
        <v>0</v>
      </c>
      <c r="R150" s="41">
        <f t="shared" ref="R150:R155" si="297">IF(G150="OK",1,0)</f>
        <v>0</v>
      </c>
      <c r="S150" s="36">
        <f t="shared" ref="S150:S155" si="298">IF(OR(G150="N/A",G150="-"),0,1)</f>
        <v>0</v>
      </c>
      <c r="T150" s="41">
        <f t="shared" ref="T150:T155" si="299">IF(H150="OK",1,0)</f>
        <v>0</v>
      </c>
      <c r="U150" s="36">
        <f t="shared" ref="U150:U155" si="300">IF(OR(H150="N/A",H150="-"),0,1)</f>
        <v>0</v>
      </c>
      <c r="V150" s="49">
        <f t="shared" ref="V150:W155" si="301">J150+L150+N150+P150+R150+T150</f>
        <v>0</v>
      </c>
      <c r="W150" s="49">
        <f t="shared" si="301"/>
        <v>1</v>
      </c>
    </row>
    <row r="151" spans="1:23" ht="15.95" customHeight="1" x14ac:dyDescent="0.2">
      <c r="A151" s="68" t="s">
        <v>299</v>
      </c>
      <c r="B151" s="61" t="s">
        <v>232</v>
      </c>
      <c r="C151" s="57" t="s">
        <v>0</v>
      </c>
      <c r="D151" s="54" t="s">
        <v>6</v>
      </c>
      <c r="E151" s="57" t="s">
        <v>0</v>
      </c>
      <c r="F151" s="57" t="s">
        <v>0</v>
      </c>
      <c r="G151" s="57" t="s">
        <v>0</v>
      </c>
      <c r="H151" s="57" t="s">
        <v>0</v>
      </c>
      <c r="I151" s="11">
        <f t="shared" si="288"/>
        <v>0</v>
      </c>
      <c r="J151" s="41">
        <f t="shared" si="289"/>
        <v>0</v>
      </c>
      <c r="K151" s="36">
        <f t="shared" si="290"/>
        <v>0</v>
      </c>
      <c r="L151" s="41">
        <f t="shared" si="291"/>
        <v>0</v>
      </c>
      <c r="M151" s="36">
        <f t="shared" si="292"/>
        <v>1</v>
      </c>
      <c r="N151" s="41">
        <f t="shared" si="293"/>
        <v>0</v>
      </c>
      <c r="O151" s="36">
        <f t="shared" si="294"/>
        <v>0</v>
      </c>
      <c r="P151" s="41">
        <f t="shared" si="295"/>
        <v>0</v>
      </c>
      <c r="Q151" s="36">
        <f t="shared" si="296"/>
        <v>0</v>
      </c>
      <c r="R151" s="41">
        <f t="shared" si="297"/>
        <v>0</v>
      </c>
      <c r="S151" s="36">
        <f t="shared" si="298"/>
        <v>0</v>
      </c>
      <c r="T151" s="41">
        <f t="shared" si="299"/>
        <v>0</v>
      </c>
      <c r="U151" s="36">
        <f t="shared" si="300"/>
        <v>0</v>
      </c>
      <c r="V151" s="49">
        <f t="shared" si="301"/>
        <v>0</v>
      </c>
      <c r="W151" s="49">
        <f t="shared" si="301"/>
        <v>1</v>
      </c>
    </row>
    <row r="152" spans="1:23" ht="15.95" customHeight="1" x14ac:dyDescent="0.2">
      <c r="A152" s="68" t="s">
        <v>300</v>
      </c>
      <c r="B152" s="61" t="s">
        <v>233</v>
      </c>
      <c r="C152" s="57" t="s">
        <v>0</v>
      </c>
      <c r="D152" s="57" t="s">
        <v>0</v>
      </c>
      <c r="E152" s="57" t="s">
        <v>0</v>
      </c>
      <c r="F152" s="57" t="s">
        <v>0</v>
      </c>
      <c r="G152" s="57" t="s">
        <v>0</v>
      </c>
      <c r="H152" s="57" t="s">
        <v>0</v>
      </c>
      <c r="I152" s="11">
        <f t="shared" si="288"/>
        <v>0</v>
      </c>
      <c r="J152" s="41">
        <f t="shared" si="289"/>
        <v>0</v>
      </c>
      <c r="K152" s="36">
        <f t="shared" si="290"/>
        <v>0</v>
      </c>
      <c r="L152" s="41">
        <f t="shared" si="291"/>
        <v>0</v>
      </c>
      <c r="M152" s="36">
        <f t="shared" si="292"/>
        <v>0</v>
      </c>
      <c r="N152" s="41">
        <f t="shared" si="293"/>
        <v>0</v>
      </c>
      <c r="O152" s="36">
        <f t="shared" si="294"/>
        <v>0</v>
      </c>
      <c r="P152" s="41">
        <f t="shared" si="295"/>
        <v>0</v>
      </c>
      <c r="Q152" s="36">
        <f t="shared" si="296"/>
        <v>0</v>
      </c>
      <c r="R152" s="41">
        <f t="shared" si="297"/>
        <v>0</v>
      </c>
      <c r="S152" s="36">
        <f t="shared" si="298"/>
        <v>0</v>
      </c>
      <c r="T152" s="41">
        <f t="shared" si="299"/>
        <v>0</v>
      </c>
      <c r="U152" s="36">
        <f t="shared" si="300"/>
        <v>0</v>
      </c>
      <c r="V152" s="49">
        <f t="shared" si="301"/>
        <v>0</v>
      </c>
      <c r="W152" s="49">
        <f t="shared" si="301"/>
        <v>0</v>
      </c>
    </row>
    <row r="153" spans="1:23" ht="15.95" customHeight="1" x14ac:dyDescent="0.2">
      <c r="A153" s="68" t="s">
        <v>301</v>
      </c>
      <c r="B153" s="61" t="s">
        <v>234</v>
      </c>
      <c r="C153" s="57" t="s">
        <v>0</v>
      </c>
      <c r="D153" s="54" t="s">
        <v>6</v>
      </c>
      <c r="E153" s="57" t="s">
        <v>0</v>
      </c>
      <c r="F153" s="57" t="s">
        <v>0</v>
      </c>
      <c r="G153" s="57" t="s">
        <v>0</v>
      </c>
      <c r="H153" s="57" t="s">
        <v>0</v>
      </c>
      <c r="I153" s="11">
        <f t="shared" si="288"/>
        <v>0</v>
      </c>
      <c r="J153" s="41">
        <f t="shared" si="289"/>
        <v>0</v>
      </c>
      <c r="K153" s="36">
        <f t="shared" si="290"/>
        <v>0</v>
      </c>
      <c r="L153" s="41">
        <f t="shared" si="291"/>
        <v>0</v>
      </c>
      <c r="M153" s="36">
        <f t="shared" si="292"/>
        <v>1</v>
      </c>
      <c r="N153" s="41">
        <f t="shared" si="293"/>
        <v>0</v>
      </c>
      <c r="O153" s="36">
        <f t="shared" si="294"/>
        <v>0</v>
      </c>
      <c r="P153" s="41">
        <f t="shared" si="295"/>
        <v>0</v>
      </c>
      <c r="Q153" s="36">
        <f t="shared" si="296"/>
        <v>0</v>
      </c>
      <c r="R153" s="41">
        <f t="shared" si="297"/>
        <v>0</v>
      </c>
      <c r="S153" s="36">
        <f t="shared" si="298"/>
        <v>0</v>
      </c>
      <c r="T153" s="41">
        <f t="shared" si="299"/>
        <v>0</v>
      </c>
      <c r="U153" s="36">
        <f t="shared" si="300"/>
        <v>0</v>
      </c>
      <c r="V153" s="49">
        <f t="shared" si="301"/>
        <v>0</v>
      </c>
      <c r="W153" s="49">
        <f t="shared" si="301"/>
        <v>1</v>
      </c>
    </row>
    <row r="154" spans="1:23" ht="15.95" customHeight="1" x14ac:dyDescent="0.2">
      <c r="A154" s="68" t="s">
        <v>302</v>
      </c>
      <c r="B154" s="61" t="s">
        <v>235</v>
      </c>
      <c r="C154" s="57" t="s">
        <v>0</v>
      </c>
      <c r="D154" s="57" t="s">
        <v>0</v>
      </c>
      <c r="E154" s="57" t="s">
        <v>0</v>
      </c>
      <c r="F154" s="57" t="s">
        <v>0</v>
      </c>
      <c r="G154" s="57" t="s">
        <v>0</v>
      </c>
      <c r="H154" s="57" t="s">
        <v>0</v>
      </c>
      <c r="I154" s="11">
        <f t="shared" si="288"/>
        <v>0</v>
      </c>
      <c r="J154" s="41">
        <f t="shared" si="289"/>
        <v>0</v>
      </c>
      <c r="K154" s="36">
        <f t="shared" si="290"/>
        <v>0</v>
      </c>
      <c r="L154" s="41">
        <f t="shared" si="291"/>
        <v>0</v>
      </c>
      <c r="M154" s="36">
        <f t="shared" si="292"/>
        <v>0</v>
      </c>
      <c r="N154" s="41">
        <f t="shared" si="293"/>
        <v>0</v>
      </c>
      <c r="O154" s="36">
        <f t="shared" si="294"/>
        <v>0</v>
      </c>
      <c r="P154" s="41">
        <f t="shared" si="295"/>
        <v>0</v>
      </c>
      <c r="Q154" s="36">
        <f t="shared" si="296"/>
        <v>0</v>
      </c>
      <c r="R154" s="41">
        <f t="shared" si="297"/>
        <v>0</v>
      </c>
      <c r="S154" s="36">
        <f t="shared" si="298"/>
        <v>0</v>
      </c>
      <c r="T154" s="41">
        <f t="shared" si="299"/>
        <v>0</v>
      </c>
      <c r="U154" s="36">
        <f t="shared" si="300"/>
        <v>0</v>
      </c>
      <c r="V154" s="49">
        <f t="shared" si="301"/>
        <v>0</v>
      </c>
      <c r="W154" s="49">
        <f t="shared" si="301"/>
        <v>0</v>
      </c>
    </row>
    <row r="155" spans="1:23" ht="15.95" customHeight="1" x14ac:dyDescent="0.2">
      <c r="A155" s="68" t="s">
        <v>303</v>
      </c>
      <c r="B155" s="61" t="s">
        <v>236</v>
      </c>
      <c r="C155" s="57" t="s">
        <v>0</v>
      </c>
      <c r="D155" s="54" t="s">
        <v>6</v>
      </c>
      <c r="E155" s="57" t="s">
        <v>0</v>
      </c>
      <c r="F155" s="57" t="s">
        <v>0</v>
      </c>
      <c r="G155" s="57" t="s">
        <v>0</v>
      </c>
      <c r="H155" s="57" t="s">
        <v>0</v>
      </c>
      <c r="I155" s="11">
        <f t="shared" si="288"/>
        <v>0</v>
      </c>
      <c r="J155" s="41">
        <f t="shared" si="289"/>
        <v>0</v>
      </c>
      <c r="K155" s="36">
        <f t="shared" si="290"/>
        <v>0</v>
      </c>
      <c r="L155" s="41">
        <f t="shared" si="291"/>
        <v>0</v>
      </c>
      <c r="M155" s="36">
        <f t="shared" si="292"/>
        <v>1</v>
      </c>
      <c r="N155" s="41">
        <f t="shared" si="293"/>
        <v>0</v>
      </c>
      <c r="O155" s="36">
        <f t="shared" si="294"/>
        <v>0</v>
      </c>
      <c r="P155" s="41">
        <f t="shared" si="295"/>
        <v>0</v>
      </c>
      <c r="Q155" s="36">
        <f t="shared" si="296"/>
        <v>0</v>
      </c>
      <c r="R155" s="41">
        <f t="shared" si="297"/>
        <v>0</v>
      </c>
      <c r="S155" s="36">
        <f t="shared" si="298"/>
        <v>0</v>
      </c>
      <c r="T155" s="41">
        <f t="shared" si="299"/>
        <v>0</v>
      </c>
      <c r="U155" s="36">
        <f t="shared" si="300"/>
        <v>0</v>
      </c>
      <c r="V155" s="49">
        <f t="shared" si="301"/>
        <v>0</v>
      </c>
      <c r="W155" s="49">
        <f t="shared" si="301"/>
        <v>1</v>
      </c>
    </row>
    <row r="156" spans="1:23" ht="15.95" customHeight="1" x14ac:dyDescent="0.2">
      <c r="A156" s="66">
        <v>35</v>
      </c>
      <c r="B156" s="67" t="s">
        <v>237</v>
      </c>
      <c r="I156" s="52"/>
    </row>
    <row r="157" spans="1:23" ht="15.95" customHeight="1" x14ac:dyDescent="0.2">
      <c r="A157" s="68" t="s">
        <v>304</v>
      </c>
      <c r="B157" s="61" t="s">
        <v>238</v>
      </c>
      <c r="C157" s="54" t="s">
        <v>6</v>
      </c>
      <c r="D157" s="54" t="s">
        <v>6</v>
      </c>
      <c r="E157" s="54" t="s">
        <v>6</v>
      </c>
      <c r="F157" s="54" t="s">
        <v>6</v>
      </c>
      <c r="G157" s="57" t="s">
        <v>0</v>
      </c>
      <c r="H157" s="54" t="s">
        <v>6</v>
      </c>
      <c r="I157" s="11">
        <f t="shared" ref="I157:I159" si="302">IF(VALUE(W157)=0,0,V157/W157)</f>
        <v>0</v>
      </c>
      <c r="J157" s="41">
        <f t="shared" ref="J157:J159" si="303">IF(C157="OK",1,0)</f>
        <v>0</v>
      </c>
      <c r="K157" s="36">
        <f t="shared" ref="K157:K159" si="304">IF(OR(C157="N/A",C157="-"),0,1)</f>
        <v>1</v>
      </c>
      <c r="L157" s="41">
        <f t="shared" ref="L157:L159" si="305">IF(D157="OK",1,0)</f>
        <v>0</v>
      </c>
      <c r="M157" s="36">
        <f t="shared" ref="M157:M159" si="306">IF(OR(D157="N/A",D157="-"),0,1)</f>
        <v>1</v>
      </c>
      <c r="N157" s="41">
        <f t="shared" ref="N157:N159" si="307">IF(E157="OK",1,0)</f>
        <v>0</v>
      </c>
      <c r="O157" s="36">
        <f t="shared" ref="O157:O159" si="308">IF(OR(E157="N/A",E157="-"),0,1)</f>
        <v>1</v>
      </c>
      <c r="P157" s="41">
        <f t="shared" ref="P157:P159" si="309">IF(F157="OK",1,0)</f>
        <v>0</v>
      </c>
      <c r="Q157" s="36">
        <f t="shared" ref="Q157:Q159" si="310">IF(OR(F157="N/A",F157="-"),0,1)</f>
        <v>1</v>
      </c>
      <c r="R157" s="41">
        <f t="shared" ref="R157:R159" si="311">IF(G157="OK",1,0)</f>
        <v>0</v>
      </c>
      <c r="S157" s="36">
        <f t="shared" ref="S157:S159" si="312">IF(OR(G157="N/A",G157="-"),0,1)</f>
        <v>0</v>
      </c>
      <c r="T157" s="41">
        <f t="shared" ref="T157:T159" si="313">IF(H157="OK",1,0)</f>
        <v>0</v>
      </c>
      <c r="U157" s="36">
        <f t="shared" ref="U157:U159" si="314">IF(OR(H157="N/A",H157="-"),0,1)</f>
        <v>1</v>
      </c>
      <c r="V157" s="49">
        <f t="shared" ref="V157:W159" si="315">J157+L157+N157+P157+R157+T157</f>
        <v>0</v>
      </c>
      <c r="W157" s="49">
        <f t="shared" si="315"/>
        <v>5</v>
      </c>
    </row>
    <row r="158" spans="1:23" ht="15.95" customHeight="1" x14ac:dyDescent="0.2">
      <c r="A158" s="68" t="s">
        <v>305</v>
      </c>
      <c r="B158" s="61" t="s">
        <v>239</v>
      </c>
      <c r="C158" s="54" t="s">
        <v>6</v>
      </c>
      <c r="D158" s="54" t="s">
        <v>6</v>
      </c>
      <c r="E158" s="57" t="s">
        <v>0</v>
      </c>
      <c r="F158" s="54" t="s">
        <v>6</v>
      </c>
      <c r="G158" s="57" t="s">
        <v>0</v>
      </c>
      <c r="H158" s="57" t="s">
        <v>0</v>
      </c>
      <c r="I158" s="11">
        <f t="shared" si="302"/>
        <v>0</v>
      </c>
      <c r="J158" s="41">
        <f t="shared" si="303"/>
        <v>0</v>
      </c>
      <c r="K158" s="36">
        <f t="shared" si="304"/>
        <v>1</v>
      </c>
      <c r="L158" s="41">
        <f t="shared" si="305"/>
        <v>0</v>
      </c>
      <c r="M158" s="36">
        <f t="shared" si="306"/>
        <v>1</v>
      </c>
      <c r="N158" s="41">
        <f t="shared" si="307"/>
        <v>0</v>
      </c>
      <c r="O158" s="36">
        <f t="shared" si="308"/>
        <v>0</v>
      </c>
      <c r="P158" s="41">
        <f t="shared" si="309"/>
        <v>0</v>
      </c>
      <c r="Q158" s="36">
        <f t="shared" si="310"/>
        <v>1</v>
      </c>
      <c r="R158" s="41">
        <f t="shared" si="311"/>
        <v>0</v>
      </c>
      <c r="S158" s="36">
        <f t="shared" si="312"/>
        <v>0</v>
      </c>
      <c r="T158" s="41">
        <f t="shared" si="313"/>
        <v>0</v>
      </c>
      <c r="U158" s="36">
        <f t="shared" si="314"/>
        <v>0</v>
      </c>
      <c r="V158" s="49">
        <f t="shared" si="315"/>
        <v>0</v>
      </c>
      <c r="W158" s="49">
        <f t="shared" si="315"/>
        <v>3</v>
      </c>
    </row>
    <row r="159" spans="1:23" ht="15.95" customHeight="1" x14ac:dyDescent="0.2">
      <c r="A159" s="68" t="s">
        <v>306</v>
      </c>
      <c r="B159" s="61" t="s">
        <v>240</v>
      </c>
      <c r="C159" s="54" t="s">
        <v>6</v>
      </c>
      <c r="D159" s="57" t="s">
        <v>0</v>
      </c>
      <c r="E159" s="57" t="s">
        <v>0</v>
      </c>
      <c r="F159" s="57" t="s">
        <v>0</v>
      </c>
      <c r="G159" s="57" t="s">
        <v>0</v>
      </c>
      <c r="H159" s="57" t="s">
        <v>0</v>
      </c>
      <c r="I159" s="11">
        <f t="shared" si="302"/>
        <v>0</v>
      </c>
      <c r="J159" s="41">
        <f t="shared" si="303"/>
        <v>0</v>
      </c>
      <c r="K159" s="36">
        <f t="shared" si="304"/>
        <v>1</v>
      </c>
      <c r="L159" s="41">
        <f t="shared" si="305"/>
        <v>0</v>
      </c>
      <c r="M159" s="36">
        <f t="shared" si="306"/>
        <v>0</v>
      </c>
      <c r="N159" s="41">
        <f t="shared" si="307"/>
        <v>0</v>
      </c>
      <c r="O159" s="36">
        <f t="shared" si="308"/>
        <v>0</v>
      </c>
      <c r="P159" s="41">
        <f t="shared" si="309"/>
        <v>0</v>
      </c>
      <c r="Q159" s="36">
        <f t="shared" si="310"/>
        <v>0</v>
      </c>
      <c r="R159" s="41">
        <f t="shared" si="311"/>
        <v>0</v>
      </c>
      <c r="S159" s="36">
        <f t="shared" si="312"/>
        <v>0</v>
      </c>
      <c r="T159" s="41">
        <f t="shared" si="313"/>
        <v>0</v>
      </c>
      <c r="U159" s="36">
        <f t="shared" si="314"/>
        <v>0</v>
      </c>
      <c r="V159" s="49">
        <f t="shared" si="315"/>
        <v>0</v>
      </c>
      <c r="W159" s="49">
        <f t="shared" si="315"/>
        <v>1</v>
      </c>
    </row>
    <row r="160" spans="1:23" ht="15.95" customHeight="1" x14ac:dyDescent="0.2">
      <c r="A160" s="66">
        <v>36</v>
      </c>
      <c r="B160" s="67" t="s">
        <v>241</v>
      </c>
      <c r="I160" s="52"/>
    </row>
    <row r="161" spans="1:23" ht="15.95" customHeight="1" x14ac:dyDescent="0.2">
      <c r="A161" s="68" t="s">
        <v>307</v>
      </c>
      <c r="B161" s="61" t="s">
        <v>75</v>
      </c>
      <c r="C161" s="54" t="s">
        <v>6</v>
      </c>
      <c r="D161" s="54" t="s">
        <v>6</v>
      </c>
      <c r="E161" s="57" t="s">
        <v>0</v>
      </c>
      <c r="F161" s="54" t="s">
        <v>6</v>
      </c>
      <c r="G161" s="57" t="s">
        <v>0</v>
      </c>
      <c r="H161" s="54" t="s">
        <v>6</v>
      </c>
      <c r="I161" s="11">
        <f t="shared" ref="I161:I162" si="316">IF(VALUE(W161)=0,0,V161/W161)</f>
        <v>0</v>
      </c>
      <c r="J161" s="41">
        <f t="shared" ref="J161:J162" si="317">IF(C161="OK",1,0)</f>
        <v>0</v>
      </c>
      <c r="K161" s="36">
        <f t="shared" ref="K161:K162" si="318">IF(OR(C161="N/A",C161="-"),0,1)</f>
        <v>1</v>
      </c>
      <c r="L161" s="41">
        <f t="shared" ref="L161:L162" si="319">IF(D161="OK",1,0)</f>
        <v>0</v>
      </c>
      <c r="M161" s="36">
        <f t="shared" ref="M161:M162" si="320">IF(OR(D161="N/A",D161="-"),0,1)</f>
        <v>1</v>
      </c>
      <c r="N161" s="41">
        <f t="shared" ref="N161:N162" si="321">IF(E161="OK",1,0)</f>
        <v>0</v>
      </c>
      <c r="O161" s="36">
        <f t="shared" ref="O161:O162" si="322">IF(OR(E161="N/A",E161="-"),0,1)</f>
        <v>0</v>
      </c>
      <c r="P161" s="41">
        <f t="shared" ref="P161:P162" si="323">IF(F161="OK",1,0)</f>
        <v>0</v>
      </c>
      <c r="Q161" s="36">
        <f t="shared" ref="Q161:Q162" si="324">IF(OR(F161="N/A",F161="-"),0,1)</f>
        <v>1</v>
      </c>
      <c r="R161" s="41">
        <f t="shared" ref="R161:R162" si="325">IF(G161="OK",1,0)</f>
        <v>0</v>
      </c>
      <c r="S161" s="36">
        <f t="shared" ref="S161:S162" si="326">IF(OR(G161="N/A",G161="-"),0,1)</f>
        <v>0</v>
      </c>
      <c r="T161" s="41">
        <f t="shared" ref="T161:T162" si="327">IF(H161="OK",1,0)</f>
        <v>0</v>
      </c>
      <c r="U161" s="36">
        <f t="shared" ref="U161:U162" si="328">IF(OR(H161="N/A",H161="-"),0,1)</f>
        <v>1</v>
      </c>
      <c r="V161" s="49">
        <f t="shared" ref="V161:W162" si="329">J161+L161+N161+P161+R161+T161</f>
        <v>0</v>
      </c>
      <c r="W161" s="49">
        <f t="shared" si="329"/>
        <v>4</v>
      </c>
    </row>
    <row r="162" spans="1:23" ht="15.95" customHeight="1" x14ac:dyDescent="0.2">
      <c r="A162" s="68" t="s">
        <v>308</v>
      </c>
      <c r="B162" s="61" t="s">
        <v>32</v>
      </c>
      <c r="C162" s="57" t="s">
        <v>0</v>
      </c>
      <c r="D162" s="54" t="s">
        <v>6</v>
      </c>
      <c r="E162" s="57" t="s">
        <v>0</v>
      </c>
      <c r="F162" s="54" t="s">
        <v>6</v>
      </c>
      <c r="G162" s="57" t="s">
        <v>0</v>
      </c>
      <c r="H162" s="54" t="s">
        <v>6</v>
      </c>
      <c r="I162" s="11">
        <f t="shared" si="316"/>
        <v>0</v>
      </c>
      <c r="J162" s="41">
        <f t="shared" si="317"/>
        <v>0</v>
      </c>
      <c r="K162" s="36">
        <f t="shared" si="318"/>
        <v>0</v>
      </c>
      <c r="L162" s="41">
        <f t="shared" si="319"/>
        <v>0</v>
      </c>
      <c r="M162" s="36">
        <f t="shared" si="320"/>
        <v>1</v>
      </c>
      <c r="N162" s="41">
        <f t="shared" si="321"/>
        <v>0</v>
      </c>
      <c r="O162" s="36">
        <f t="shared" si="322"/>
        <v>0</v>
      </c>
      <c r="P162" s="41">
        <f t="shared" si="323"/>
        <v>0</v>
      </c>
      <c r="Q162" s="36">
        <f t="shared" si="324"/>
        <v>1</v>
      </c>
      <c r="R162" s="41">
        <f t="shared" si="325"/>
        <v>0</v>
      </c>
      <c r="S162" s="36">
        <f t="shared" si="326"/>
        <v>0</v>
      </c>
      <c r="T162" s="41">
        <f t="shared" si="327"/>
        <v>0</v>
      </c>
      <c r="U162" s="36">
        <f t="shared" si="328"/>
        <v>1</v>
      </c>
      <c r="V162" s="49">
        <f t="shared" si="329"/>
        <v>0</v>
      </c>
      <c r="W162" s="49">
        <f t="shared" si="329"/>
        <v>3</v>
      </c>
    </row>
    <row r="163" spans="1:23" ht="15.95" customHeight="1" x14ac:dyDescent="0.2">
      <c r="A163" s="66">
        <v>37</v>
      </c>
      <c r="B163" s="67" t="s">
        <v>242</v>
      </c>
      <c r="I163" s="52"/>
    </row>
    <row r="164" spans="1:23" ht="15.95" customHeight="1" x14ac:dyDescent="0.2">
      <c r="A164" s="68" t="s">
        <v>309</v>
      </c>
      <c r="B164" s="61" t="s">
        <v>75</v>
      </c>
      <c r="C164" s="57" t="s">
        <v>0</v>
      </c>
      <c r="D164" s="54" t="s">
        <v>6</v>
      </c>
      <c r="E164" s="57" t="s">
        <v>0</v>
      </c>
      <c r="F164" s="54" t="s">
        <v>6</v>
      </c>
      <c r="G164" s="57" t="s">
        <v>0</v>
      </c>
      <c r="H164" s="54" t="s">
        <v>6</v>
      </c>
      <c r="I164" s="11">
        <f t="shared" ref="I164:I165" si="330">IF(VALUE(W164)=0,0,V164/W164)</f>
        <v>0</v>
      </c>
      <c r="J164" s="41">
        <f t="shared" ref="J164:J165" si="331">IF(C164="OK",1,0)</f>
        <v>0</v>
      </c>
      <c r="K164" s="36">
        <f t="shared" ref="K164:K165" si="332">IF(OR(C164="N/A",C164="-"),0,1)</f>
        <v>0</v>
      </c>
      <c r="L164" s="41">
        <f t="shared" ref="L164:L165" si="333">IF(D164="OK",1,0)</f>
        <v>0</v>
      </c>
      <c r="M164" s="36">
        <f t="shared" ref="M164:M165" si="334">IF(OR(D164="N/A",D164="-"),0,1)</f>
        <v>1</v>
      </c>
      <c r="N164" s="41">
        <f t="shared" ref="N164:N165" si="335">IF(E164="OK",1,0)</f>
        <v>0</v>
      </c>
      <c r="O164" s="36">
        <f t="shared" ref="O164:O165" si="336">IF(OR(E164="N/A",E164="-"),0,1)</f>
        <v>0</v>
      </c>
      <c r="P164" s="41">
        <f t="shared" ref="P164:P165" si="337">IF(F164="OK",1,0)</f>
        <v>0</v>
      </c>
      <c r="Q164" s="36">
        <f t="shared" ref="Q164:Q165" si="338">IF(OR(F164="N/A",F164="-"),0,1)</f>
        <v>1</v>
      </c>
      <c r="R164" s="41">
        <f t="shared" ref="R164:R165" si="339">IF(G164="OK",1,0)</f>
        <v>0</v>
      </c>
      <c r="S164" s="36">
        <f t="shared" ref="S164:S165" si="340">IF(OR(G164="N/A",G164="-"),0,1)</f>
        <v>0</v>
      </c>
      <c r="T164" s="41">
        <f t="shared" ref="T164:T165" si="341">IF(H164="OK",1,0)</f>
        <v>0</v>
      </c>
      <c r="U164" s="36">
        <f t="shared" ref="U164:U165" si="342">IF(OR(H164="N/A",H164="-"),0,1)</f>
        <v>1</v>
      </c>
      <c r="V164" s="49">
        <f t="shared" ref="V164:W165" si="343">J164+L164+N164+P164+R164+T164</f>
        <v>0</v>
      </c>
      <c r="W164" s="49">
        <f t="shared" si="343"/>
        <v>3</v>
      </c>
    </row>
    <row r="165" spans="1:23" ht="15.95" customHeight="1" x14ac:dyDescent="0.2">
      <c r="A165" s="68" t="s">
        <v>310</v>
      </c>
      <c r="B165" s="61" t="s">
        <v>32</v>
      </c>
      <c r="C165" s="57" t="s">
        <v>0</v>
      </c>
      <c r="D165" s="54" t="s">
        <v>6</v>
      </c>
      <c r="E165" s="57" t="s">
        <v>0</v>
      </c>
      <c r="F165" s="54" t="s">
        <v>6</v>
      </c>
      <c r="G165" s="57" t="s">
        <v>0</v>
      </c>
      <c r="H165" s="54" t="s">
        <v>6</v>
      </c>
      <c r="I165" s="11">
        <f t="shared" si="330"/>
        <v>0</v>
      </c>
      <c r="J165" s="41">
        <f t="shared" si="331"/>
        <v>0</v>
      </c>
      <c r="K165" s="36">
        <f t="shared" si="332"/>
        <v>0</v>
      </c>
      <c r="L165" s="41">
        <f t="shared" si="333"/>
        <v>0</v>
      </c>
      <c r="M165" s="36">
        <f t="shared" si="334"/>
        <v>1</v>
      </c>
      <c r="N165" s="41">
        <f t="shared" si="335"/>
        <v>0</v>
      </c>
      <c r="O165" s="36">
        <f t="shared" si="336"/>
        <v>0</v>
      </c>
      <c r="P165" s="41">
        <f t="shared" si="337"/>
        <v>0</v>
      </c>
      <c r="Q165" s="36">
        <f t="shared" si="338"/>
        <v>1</v>
      </c>
      <c r="R165" s="41">
        <f t="shared" si="339"/>
        <v>0</v>
      </c>
      <c r="S165" s="36">
        <f t="shared" si="340"/>
        <v>0</v>
      </c>
      <c r="T165" s="41">
        <f t="shared" si="341"/>
        <v>0</v>
      </c>
      <c r="U165" s="36">
        <f t="shared" si="342"/>
        <v>1</v>
      </c>
      <c r="V165" s="49">
        <f t="shared" si="343"/>
        <v>0</v>
      </c>
      <c r="W165" s="49">
        <f t="shared" si="343"/>
        <v>3</v>
      </c>
    </row>
    <row r="166" spans="1:23" ht="15.95" customHeight="1" x14ac:dyDescent="0.2">
      <c r="A166" s="66">
        <v>38</v>
      </c>
      <c r="B166" s="67" t="s">
        <v>243</v>
      </c>
      <c r="I166" s="52"/>
    </row>
    <row r="167" spans="1:23" ht="15.95" customHeight="1" x14ac:dyDescent="0.2">
      <c r="A167" s="68" t="s">
        <v>311</v>
      </c>
      <c r="B167" s="61" t="s">
        <v>244</v>
      </c>
      <c r="C167" s="57" t="s">
        <v>0</v>
      </c>
      <c r="D167" s="54" t="s">
        <v>6</v>
      </c>
      <c r="E167" s="54" t="s">
        <v>6</v>
      </c>
      <c r="F167" s="54" t="s">
        <v>6</v>
      </c>
      <c r="G167" s="57" t="s">
        <v>0</v>
      </c>
      <c r="H167" s="57" t="s">
        <v>0</v>
      </c>
      <c r="I167" s="11">
        <f t="shared" ref="I167:I170" si="344">IF(VALUE(W167)=0,0,V167/W167)</f>
        <v>0</v>
      </c>
      <c r="J167" s="41">
        <f t="shared" ref="J167:J170" si="345">IF(C167="OK",1,0)</f>
        <v>0</v>
      </c>
      <c r="K167" s="36">
        <f t="shared" ref="K167:K170" si="346">IF(OR(C167="N/A",C167="-"),0,1)</f>
        <v>0</v>
      </c>
      <c r="L167" s="41">
        <f t="shared" ref="L167:L170" si="347">IF(D167="OK",1,0)</f>
        <v>0</v>
      </c>
      <c r="M167" s="36">
        <f t="shared" ref="M167:M170" si="348">IF(OR(D167="N/A",D167="-"),0,1)</f>
        <v>1</v>
      </c>
      <c r="N167" s="41">
        <f t="shared" ref="N167:N170" si="349">IF(E167="OK",1,0)</f>
        <v>0</v>
      </c>
      <c r="O167" s="36">
        <f t="shared" ref="O167:O170" si="350">IF(OR(E167="N/A",E167="-"),0,1)</f>
        <v>1</v>
      </c>
      <c r="P167" s="41">
        <f t="shared" ref="P167:P170" si="351">IF(F167="OK",1,0)</f>
        <v>0</v>
      </c>
      <c r="Q167" s="36">
        <f t="shared" ref="Q167:Q170" si="352">IF(OR(F167="N/A",F167="-"),0,1)</f>
        <v>1</v>
      </c>
      <c r="R167" s="41">
        <f t="shared" ref="R167:R170" si="353">IF(G167="OK",1,0)</f>
        <v>0</v>
      </c>
      <c r="S167" s="36">
        <f t="shared" ref="S167:S170" si="354">IF(OR(G167="N/A",G167="-"),0,1)</f>
        <v>0</v>
      </c>
      <c r="T167" s="41">
        <f t="shared" ref="T167:T170" si="355">IF(H167="OK",1,0)</f>
        <v>0</v>
      </c>
      <c r="U167" s="36">
        <f t="shared" ref="U167:U170" si="356">IF(OR(H167="N/A",H167="-"),0,1)</f>
        <v>0</v>
      </c>
      <c r="V167" s="49">
        <f t="shared" ref="V167:W170" si="357">J167+L167+N167+P167+R167+T167</f>
        <v>0</v>
      </c>
      <c r="W167" s="49">
        <f t="shared" si="357"/>
        <v>3</v>
      </c>
    </row>
    <row r="168" spans="1:23" ht="15.95" customHeight="1" x14ac:dyDescent="0.2">
      <c r="A168" s="68" t="s">
        <v>312</v>
      </c>
      <c r="B168" s="61" t="s">
        <v>245</v>
      </c>
      <c r="C168" s="57" t="s">
        <v>0</v>
      </c>
      <c r="D168" s="57" t="s">
        <v>0</v>
      </c>
      <c r="E168" s="57" t="s">
        <v>0</v>
      </c>
      <c r="F168" s="57" t="s">
        <v>0</v>
      </c>
      <c r="G168" s="57" t="s">
        <v>0</v>
      </c>
      <c r="H168" s="57" t="s">
        <v>0</v>
      </c>
      <c r="I168" s="11">
        <f t="shared" si="344"/>
        <v>0</v>
      </c>
      <c r="J168" s="41">
        <f t="shared" si="345"/>
        <v>0</v>
      </c>
      <c r="K168" s="36">
        <f t="shared" si="346"/>
        <v>0</v>
      </c>
      <c r="L168" s="41">
        <f t="shared" si="347"/>
        <v>0</v>
      </c>
      <c r="M168" s="36">
        <f t="shared" si="348"/>
        <v>0</v>
      </c>
      <c r="N168" s="41">
        <f t="shared" si="349"/>
        <v>0</v>
      </c>
      <c r="O168" s="36">
        <f t="shared" si="350"/>
        <v>0</v>
      </c>
      <c r="P168" s="41">
        <f t="shared" si="351"/>
        <v>0</v>
      </c>
      <c r="Q168" s="36">
        <f t="shared" si="352"/>
        <v>0</v>
      </c>
      <c r="R168" s="41">
        <f t="shared" si="353"/>
        <v>0</v>
      </c>
      <c r="S168" s="36">
        <f t="shared" si="354"/>
        <v>0</v>
      </c>
      <c r="T168" s="41">
        <f t="shared" si="355"/>
        <v>0</v>
      </c>
      <c r="U168" s="36">
        <f t="shared" si="356"/>
        <v>0</v>
      </c>
      <c r="V168" s="49">
        <f t="shared" si="357"/>
        <v>0</v>
      </c>
      <c r="W168" s="49">
        <f t="shared" si="357"/>
        <v>0</v>
      </c>
    </row>
    <row r="169" spans="1:23" ht="15.95" customHeight="1" x14ac:dyDescent="0.2">
      <c r="A169" s="68" t="s">
        <v>313</v>
      </c>
      <c r="B169" s="61" t="s">
        <v>246</v>
      </c>
      <c r="C169" s="57" t="s">
        <v>0</v>
      </c>
      <c r="D169" s="54" t="s">
        <v>6</v>
      </c>
      <c r="E169" s="54" t="s">
        <v>6</v>
      </c>
      <c r="F169" s="54" t="s">
        <v>6</v>
      </c>
      <c r="G169" s="57" t="s">
        <v>0</v>
      </c>
      <c r="H169" s="57" t="s">
        <v>0</v>
      </c>
      <c r="I169" s="11">
        <f t="shared" si="344"/>
        <v>0</v>
      </c>
      <c r="J169" s="41">
        <f t="shared" si="345"/>
        <v>0</v>
      </c>
      <c r="K169" s="36">
        <f t="shared" si="346"/>
        <v>0</v>
      </c>
      <c r="L169" s="41">
        <f t="shared" si="347"/>
        <v>0</v>
      </c>
      <c r="M169" s="36">
        <f t="shared" si="348"/>
        <v>1</v>
      </c>
      <c r="N169" s="41">
        <f t="shared" si="349"/>
        <v>0</v>
      </c>
      <c r="O169" s="36">
        <f t="shared" si="350"/>
        <v>1</v>
      </c>
      <c r="P169" s="41">
        <f t="shared" si="351"/>
        <v>0</v>
      </c>
      <c r="Q169" s="36">
        <f t="shared" si="352"/>
        <v>1</v>
      </c>
      <c r="R169" s="41">
        <f t="shared" si="353"/>
        <v>0</v>
      </c>
      <c r="S169" s="36">
        <f t="shared" si="354"/>
        <v>0</v>
      </c>
      <c r="T169" s="41">
        <f t="shared" si="355"/>
        <v>0</v>
      </c>
      <c r="U169" s="36">
        <f t="shared" si="356"/>
        <v>0</v>
      </c>
      <c r="V169" s="49">
        <f t="shared" si="357"/>
        <v>0</v>
      </c>
      <c r="W169" s="49">
        <f t="shared" si="357"/>
        <v>3</v>
      </c>
    </row>
    <row r="170" spans="1:23" ht="15.95" customHeight="1" x14ac:dyDescent="0.2">
      <c r="A170" s="68" t="s">
        <v>314</v>
      </c>
      <c r="B170" s="61" t="s">
        <v>247</v>
      </c>
      <c r="C170" s="54" t="s">
        <v>6</v>
      </c>
      <c r="D170" s="54" t="s">
        <v>6</v>
      </c>
      <c r="E170" s="57" t="s">
        <v>0</v>
      </c>
      <c r="F170" s="57" t="s">
        <v>0</v>
      </c>
      <c r="G170" s="57" t="s">
        <v>0</v>
      </c>
      <c r="H170" s="57" t="s">
        <v>0</v>
      </c>
      <c r="I170" s="11">
        <f t="shared" si="344"/>
        <v>0</v>
      </c>
      <c r="J170" s="41">
        <f t="shared" si="345"/>
        <v>0</v>
      </c>
      <c r="K170" s="36">
        <f t="shared" si="346"/>
        <v>1</v>
      </c>
      <c r="L170" s="41">
        <f t="shared" si="347"/>
        <v>0</v>
      </c>
      <c r="M170" s="36">
        <f t="shared" si="348"/>
        <v>1</v>
      </c>
      <c r="N170" s="41">
        <f t="shared" si="349"/>
        <v>0</v>
      </c>
      <c r="O170" s="36">
        <f t="shared" si="350"/>
        <v>0</v>
      </c>
      <c r="P170" s="41">
        <f t="shared" si="351"/>
        <v>0</v>
      </c>
      <c r="Q170" s="36">
        <f t="shared" si="352"/>
        <v>0</v>
      </c>
      <c r="R170" s="41">
        <f t="shared" si="353"/>
        <v>0</v>
      </c>
      <c r="S170" s="36">
        <f t="shared" si="354"/>
        <v>0</v>
      </c>
      <c r="T170" s="41">
        <f t="shared" si="355"/>
        <v>0</v>
      </c>
      <c r="U170" s="36">
        <f t="shared" si="356"/>
        <v>0</v>
      </c>
      <c r="V170" s="49">
        <f t="shared" si="357"/>
        <v>0</v>
      </c>
      <c r="W170" s="49">
        <f t="shared" si="357"/>
        <v>2</v>
      </c>
    </row>
    <row r="171" spans="1:23" ht="15.95" customHeight="1" x14ac:dyDescent="0.2">
      <c r="A171" s="66">
        <v>41</v>
      </c>
      <c r="B171" s="67" t="s">
        <v>248</v>
      </c>
      <c r="I171" s="52"/>
    </row>
    <row r="172" spans="1:23" ht="15.95" customHeight="1" x14ac:dyDescent="0.2">
      <c r="A172" s="68" t="s">
        <v>315</v>
      </c>
      <c r="B172" s="61" t="s">
        <v>180</v>
      </c>
      <c r="C172" s="54" t="s">
        <v>6</v>
      </c>
      <c r="D172" s="57" t="s">
        <v>0</v>
      </c>
      <c r="E172" s="57" t="s">
        <v>0</v>
      </c>
      <c r="F172" s="57" t="s">
        <v>0</v>
      </c>
      <c r="G172" s="57" t="s">
        <v>0</v>
      </c>
      <c r="H172" s="57" t="s">
        <v>0</v>
      </c>
      <c r="I172" s="11">
        <f t="shared" ref="I172:I175" si="358">IF(VALUE(W172)=0,0,V172/W172)</f>
        <v>0</v>
      </c>
      <c r="J172" s="41">
        <f t="shared" ref="J172:J175" si="359">IF(C172="OK",1,0)</f>
        <v>0</v>
      </c>
      <c r="K172" s="36">
        <f t="shared" ref="K172:K175" si="360">IF(OR(C172="N/A",C172="-"),0,1)</f>
        <v>1</v>
      </c>
      <c r="L172" s="41">
        <f t="shared" ref="L172:L175" si="361">IF(D172="OK",1,0)</f>
        <v>0</v>
      </c>
      <c r="M172" s="36">
        <f t="shared" ref="M172:M175" si="362">IF(OR(D172="N/A",D172="-"),0,1)</f>
        <v>0</v>
      </c>
      <c r="N172" s="41">
        <f t="shared" ref="N172:N175" si="363">IF(E172="OK",1,0)</f>
        <v>0</v>
      </c>
      <c r="O172" s="36">
        <f t="shared" ref="O172:O175" si="364">IF(OR(E172="N/A",E172="-"),0,1)</f>
        <v>0</v>
      </c>
      <c r="P172" s="41">
        <f t="shared" ref="P172:P175" si="365">IF(F172="OK",1,0)</f>
        <v>0</v>
      </c>
      <c r="Q172" s="36">
        <f t="shared" ref="Q172:Q175" si="366">IF(OR(F172="N/A",F172="-"),0,1)</f>
        <v>0</v>
      </c>
      <c r="R172" s="41">
        <f t="shared" ref="R172:R175" si="367">IF(G172="OK",1,0)</f>
        <v>0</v>
      </c>
      <c r="S172" s="36">
        <f t="shared" ref="S172:S175" si="368">IF(OR(G172="N/A",G172="-"),0,1)</f>
        <v>0</v>
      </c>
      <c r="T172" s="41">
        <f t="shared" ref="T172:T175" si="369">IF(H172="OK",1,0)</f>
        <v>0</v>
      </c>
      <c r="U172" s="36">
        <f t="shared" ref="U172:U175" si="370">IF(OR(H172="N/A",H172="-"),0,1)</f>
        <v>0</v>
      </c>
      <c r="V172" s="49">
        <f t="shared" ref="V172:W175" si="371">J172+L172+N172+P172+R172+T172</f>
        <v>0</v>
      </c>
      <c r="W172" s="49">
        <f t="shared" si="371"/>
        <v>1</v>
      </c>
    </row>
    <row r="173" spans="1:23" ht="15.95" customHeight="1" x14ac:dyDescent="0.2">
      <c r="A173" s="68" t="s">
        <v>316</v>
      </c>
      <c r="B173" s="61" t="s">
        <v>181</v>
      </c>
      <c r="C173" s="54" t="s">
        <v>6</v>
      </c>
      <c r="D173" s="57" t="s">
        <v>0</v>
      </c>
      <c r="E173" s="57" t="s">
        <v>0</v>
      </c>
      <c r="F173" s="57" t="s">
        <v>0</v>
      </c>
      <c r="G173" s="57" t="s">
        <v>0</v>
      </c>
      <c r="H173" s="57" t="s">
        <v>0</v>
      </c>
      <c r="I173" s="11">
        <f t="shared" si="358"/>
        <v>0</v>
      </c>
      <c r="J173" s="41">
        <f t="shared" si="359"/>
        <v>0</v>
      </c>
      <c r="K173" s="36">
        <f t="shared" si="360"/>
        <v>1</v>
      </c>
      <c r="L173" s="41">
        <f t="shared" si="361"/>
        <v>0</v>
      </c>
      <c r="M173" s="36">
        <f t="shared" si="362"/>
        <v>0</v>
      </c>
      <c r="N173" s="41">
        <f t="shared" si="363"/>
        <v>0</v>
      </c>
      <c r="O173" s="36">
        <f t="shared" si="364"/>
        <v>0</v>
      </c>
      <c r="P173" s="41">
        <f t="shared" si="365"/>
        <v>0</v>
      </c>
      <c r="Q173" s="36">
        <f t="shared" si="366"/>
        <v>0</v>
      </c>
      <c r="R173" s="41">
        <f t="shared" si="367"/>
        <v>0</v>
      </c>
      <c r="S173" s="36">
        <f t="shared" si="368"/>
        <v>0</v>
      </c>
      <c r="T173" s="41">
        <f t="shared" si="369"/>
        <v>0</v>
      </c>
      <c r="U173" s="36">
        <f t="shared" si="370"/>
        <v>0</v>
      </c>
      <c r="V173" s="49">
        <f t="shared" si="371"/>
        <v>0</v>
      </c>
      <c r="W173" s="49">
        <f t="shared" si="371"/>
        <v>1</v>
      </c>
    </row>
    <row r="174" spans="1:23" ht="15.95" customHeight="1" x14ac:dyDescent="0.2">
      <c r="A174" s="68" t="s">
        <v>317</v>
      </c>
      <c r="B174" s="61" t="s">
        <v>249</v>
      </c>
      <c r="C174" s="54" t="s">
        <v>6</v>
      </c>
      <c r="D174" s="57" t="s">
        <v>0</v>
      </c>
      <c r="E174" s="57" t="s">
        <v>0</v>
      </c>
      <c r="F174" s="57" t="s">
        <v>0</v>
      </c>
      <c r="G174" s="57" t="s">
        <v>0</v>
      </c>
      <c r="H174" s="57" t="s">
        <v>0</v>
      </c>
      <c r="I174" s="11">
        <f t="shared" si="358"/>
        <v>0</v>
      </c>
      <c r="J174" s="41">
        <f t="shared" si="359"/>
        <v>0</v>
      </c>
      <c r="K174" s="36">
        <f t="shared" si="360"/>
        <v>1</v>
      </c>
      <c r="L174" s="41">
        <f t="shared" si="361"/>
        <v>0</v>
      </c>
      <c r="M174" s="36">
        <f t="shared" si="362"/>
        <v>0</v>
      </c>
      <c r="N174" s="41">
        <f t="shared" si="363"/>
        <v>0</v>
      </c>
      <c r="O174" s="36">
        <f t="shared" si="364"/>
        <v>0</v>
      </c>
      <c r="P174" s="41">
        <f t="shared" si="365"/>
        <v>0</v>
      </c>
      <c r="Q174" s="36">
        <f t="shared" si="366"/>
        <v>0</v>
      </c>
      <c r="R174" s="41">
        <f t="shared" si="367"/>
        <v>0</v>
      </c>
      <c r="S174" s="36">
        <f t="shared" si="368"/>
        <v>0</v>
      </c>
      <c r="T174" s="41">
        <f t="shared" si="369"/>
        <v>0</v>
      </c>
      <c r="U174" s="36">
        <f t="shared" si="370"/>
        <v>0</v>
      </c>
      <c r="V174" s="49">
        <f t="shared" si="371"/>
        <v>0</v>
      </c>
      <c r="W174" s="49">
        <f t="shared" si="371"/>
        <v>1</v>
      </c>
    </row>
    <row r="175" spans="1:23" ht="15.95" customHeight="1" x14ac:dyDescent="0.2">
      <c r="A175" s="53">
        <v>42</v>
      </c>
      <c r="B175" s="61" t="s">
        <v>250</v>
      </c>
      <c r="C175" s="57" t="s">
        <v>0</v>
      </c>
      <c r="D175" s="54" t="s">
        <v>6</v>
      </c>
      <c r="E175" s="57" t="s">
        <v>0</v>
      </c>
      <c r="F175" s="57" t="s">
        <v>0</v>
      </c>
      <c r="G175" s="57" t="s">
        <v>0</v>
      </c>
      <c r="H175" s="57" t="s">
        <v>0</v>
      </c>
      <c r="I175" s="11">
        <f t="shared" si="358"/>
        <v>0</v>
      </c>
      <c r="J175" s="41">
        <f t="shared" si="359"/>
        <v>0</v>
      </c>
      <c r="K175" s="36">
        <f t="shared" si="360"/>
        <v>0</v>
      </c>
      <c r="L175" s="41">
        <f t="shared" si="361"/>
        <v>0</v>
      </c>
      <c r="M175" s="36">
        <f t="shared" si="362"/>
        <v>1</v>
      </c>
      <c r="N175" s="41">
        <f t="shared" si="363"/>
        <v>0</v>
      </c>
      <c r="O175" s="36">
        <f t="shared" si="364"/>
        <v>0</v>
      </c>
      <c r="P175" s="41">
        <f t="shared" si="365"/>
        <v>0</v>
      </c>
      <c r="Q175" s="36">
        <f t="shared" si="366"/>
        <v>0</v>
      </c>
      <c r="R175" s="41">
        <f t="shared" si="367"/>
        <v>0</v>
      </c>
      <c r="S175" s="36">
        <f t="shared" si="368"/>
        <v>0</v>
      </c>
      <c r="T175" s="41">
        <f t="shared" si="369"/>
        <v>0</v>
      </c>
      <c r="U175" s="36">
        <f t="shared" si="370"/>
        <v>0</v>
      </c>
      <c r="V175" s="49">
        <f t="shared" si="371"/>
        <v>0</v>
      </c>
      <c r="W175" s="49">
        <f t="shared" si="371"/>
        <v>1</v>
      </c>
    </row>
    <row r="176" spans="1:23" ht="15.95" customHeight="1" x14ac:dyDescent="0.2">
      <c r="A176" s="66">
        <v>44</v>
      </c>
      <c r="B176" s="67" t="s">
        <v>251</v>
      </c>
      <c r="I176" s="52"/>
    </row>
    <row r="177" spans="1:23" ht="15.95" customHeight="1" x14ac:dyDescent="0.2">
      <c r="A177" s="68" t="s">
        <v>318</v>
      </c>
      <c r="B177" s="61" t="s">
        <v>252</v>
      </c>
      <c r="C177" s="57" t="s">
        <v>0</v>
      </c>
      <c r="D177" s="54" t="s">
        <v>6</v>
      </c>
      <c r="E177" s="57" t="s">
        <v>0</v>
      </c>
      <c r="F177" s="57" t="s">
        <v>0</v>
      </c>
      <c r="G177" s="57" t="s">
        <v>0</v>
      </c>
      <c r="H177" s="57" t="s">
        <v>0</v>
      </c>
      <c r="I177" s="11">
        <f t="shared" ref="I177:I182" si="372">IF(VALUE(W177)=0,0,V177/W177)</f>
        <v>0</v>
      </c>
      <c r="J177" s="41">
        <f t="shared" ref="J177:J182" si="373">IF(C177="OK",1,0)</f>
        <v>0</v>
      </c>
      <c r="K177" s="36">
        <f t="shared" ref="K177:K182" si="374">IF(OR(C177="N/A",C177="-"),0,1)</f>
        <v>0</v>
      </c>
      <c r="L177" s="41">
        <f t="shared" ref="L177:L182" si="375">IF(D177="OK",1,0)</f>
        <v>0</v>
      </c>
      <c r="M177" s="36">
        <f t="shared" ref="M177:M182" si="376">IF(OR(D177="N/A",D177="-"),0,1)</f>
        <v>1</v>
      </c>
      <c r="N177" s="41">
        <f t="shared" ref="N177:N182" si="377">IF(E177="OK",1,0)</f>
        <v>0</v>
      </c>
      <c r="O177" s="36">
        <f t="shared" ref="O177:O182" si="378">IF(OR(E177="N/A",E177="-"),0,1)</f>
        <v>0</v>
      </c>
      <c r="P177" s="41">
        <f t="shared" ref="P177:P182" si="379">IF(F177="OK",1,0)</f>
        <v>0</v>
      </c>
      <c r="Q177" s="36">
        <f t="shared" ref="Q177:Q182" si="380">IF(OR(F177="N/A",F177="-"),0,1)</f>
        <v>0</v>
      </c>
      <c r="R177" s="41">
        <f t="shared" ref="R177:R182" si="381">IF(G177="OK",1,0)</f>
        <v>0</v>
      </c>
      <c r="S177" s="36">
        <f t="shared" ref="S177:S182" si="382">IF(OR(G177="N/A",G177="-"),0,1)</f>
        <v>0</v>
      </c>
      <c r="T177" s="41">
        <f t="shared" ref="T177:T182" si="383">IF(H177="OK",1,0)</f>
        <v>0</v>
      </c>
      <c r="U177" s="36">
        <f t="shared" ref="U177:U182" si="384">IF(OR(H177="N/A",H177="-"),0,1)</f>
        <v>0</v>
      </c>
      <c r="V177" s="49">
        <f t="shared" ref="V177:W182" si="385">J177+L177+N177+P177+R177+T177</f>
        <v>0</v>
      </c>
      <c r="W177" s="49">
        <f t="shared" si="385"/>
        <v>1</v>
      </c>
    </row>
    <row r="178" spans="1:23" ht="15.95" customHeight="1" x14ac:dyDescent="0.2">
      <c r="A178" s="68" t="s">
        <v>319</v>
      </c>
      <c r="B178" s="61" t="s">
        <v>253</v>
      </c>
      <c r="C178" s="57" t="s">
        <v>0</v>
      </c>
      <c r="D178" s="54" t="s">
        <v>6</v>
      </c>
      <c r="E178" s="57" t="s">
        <v>0</v>
      </c>
      <c r="F178" s="57" t="s">
        <v>0</v>
      </c>
      <c r="G178" s="57" t="s">
        <v>0</v>
      </c>
      <c r="H178" s="57" t="s">
        <v>0</v>
      </c>
      <c r="I178" s="11">
        <f t="shared" si="372"/>
        <v>0</v>
      </c>
      <c r="J178" s="41">
        <f t="shared" si="373"/>
        <v>0</v>
      </c>
      <c r="K178" s="36">
        <f t="shared" si="374"/>
        <v>0</v>
      </c>
      <c r="L178" s="41">
        <f t="shared" si="375"/>
        <v>0</v>
      </c>
      <c r="M178" s="36">
        <f t="shared" si="376"/>
        <v>1</v>
      </c>
      <c r="N178" s="41">
        <f t="shared" si="377"/>
        <v>0</v>
      </c>
      <c r="O178" s="36">
        <f t="shared" si="378"/>
        <v>0</v>
      </c>
      <c r="P178" s="41">
        <f t="shared" si="379"/>
        <v>0</v>
      </c>
      <c r="Q178" s="36">
        <f t="shared" si="380"/>
        <v>0</v>
      </c>
      <c r="R178" s="41">
        <f t="shared" si="381"/>
        <v>0</v>
      </c>
      <c r="S178" s="36">
        <f t="shared" si="382"/>
        <v>0</v>
      </c>
      <c r="T178" s="41">
        <f t="shared" si="383"/>
        <v>0</v>
      </c>
      <c r="U178" s="36">
        <f t="shared" si="384"/>
        <v>0</v>
      </c>
      <c r="V178" s="49">
        <f t="shared" si="385"/>
        <v>0</v>
      </c>
      <c r="W178" s="49">
        <f t="shared" si="385"/>
        <v>1</v>
      </c>
    </row>
    <row r="179" spans="1:23" ht="15.95" customHeight="1" x14ac:dyDescent="0.2">
      <c r="A179" s="68" t="s">
        <v>320</v>
      </c>
      <c r="B179" s="61" t="s">
        <v>254</v>
      </c>
      <c r="C179" s="57" t="s">
        <v>0</v>
      </c>
      <c r="D179" s="57" t="s">
        <v>0</v>
      </c>
      <c r="E179" s="57" t="s">
        <v>0</v>
      </c>
      <c r="F179" s="57" t="s">
        <v>0</v>
      </c>
      <c r="G179" s="57" t="s">
        <v>0</v>
      </c>
      <c r="H179" s="57" t="s">
        <v>0</v>
      </c>
      <c r="I179" s="11">
        <f t="shared" si="372"/>
        <v>0</v>
      </c>
      <c r="J179" s="41">
        <f t="shared" si="373"/>
        <v>0</v>
      </c>
      <c r="K179" s="36">
        <f t="shared" si="374"/>
        <v>0</v>
      </c>
      <c r="L179" s="41">
        <f t="shared" si="375"/>
        <v>0</v>
      </c>
      <c r="M179" s="36">
        <f t="shared" si="376"/>
        <v>0</v>
      </c>
      <c r="N179" s="41">
        <f t="shared" si="377"/>
        <v>0</v>
      </c>
      <c r="O179" s="36">
        <f t="shared" si="378"/>
        <v>0</v>
      </c>
      <c r="P179" s="41">
        <f t="shared" si="379"/>
        <v>0</v>
      </c>
      <c r="Q179" s="36">
        <f t="shared" si="380"/>
        <v>0</v>
      </c>
      <c r="R179" s="41">
        <f t="shared" si="381"/>
        <v>0</v>
      </c>
      <c r="S179" s="36">
        <f t="shared" si="382"/>
        <v>0</v>
      </c>
      <c r="T179" s="41">
        <f t="shared" si="383"/>
        <v>0</v>
      </c>
      <c r="U179" s="36">
        <f t="shared" si="384"/>
        <v>0</v>
      </c>
      <c r="V179" s="49">
        <f t="shared" si="385"/>
        <v>0</v>
      </c>
      <c r="W179" s="49">
        <f t="shared" si="385"/>
        <v>0</v>
      </c>
    </row>
    <row r="180" spans="1:23" ht="15.95" customHeight="1" x14ac:dyDescent="0.2">
      <c r="A180" s="68" t="s">
        <v>321</v>
      </c>
      <c r="B180" s="61" t="s">
        <v>255</v>
      </c>
      <c r="C180" s="57" t="s">
        <v>0</v>
      </c>
      <c r="D180" s="57" t="s">
        <v>0</v>
      </c>
      <c r="E180" s="57" t="s">
        <v>0</v>
      </c>
      <c r="F180" s="57" t="s">
        <v>0</v>
      </c>
      <c r="G180" s="57" t="s">
        <v>0</v>
      </c>
      <c r="H180" s="57" t="s">
        <v>0</v>
      </c>
      <c r="I180" s="11">
        <f t="shared" si="372"/>
        <v>0</v>
      </c>
      <c r="J180" s="41">
        <f t="shared" si="373"/>
        <v>0</v>
      </c>
      <c r="K180" s="36">
        <f t="shared" si="374"/>
        <v>0</v>
      </c>
      <c r="L180" s="41">
        <f t="shared" si="375"/>
        <v>0</v>
      </c>
      <c r="M180" s="36">
        <f t="shared" si="376"/>
        <v>0</v>
      </c>
      <c r="N180" s="41">
        <f t="shared" si="377"/>
        <v>0</v>
      </c>
      <c r="O180" s="36">
        <f t="shared" si="378"/>
        <v>0</v>
      </c>
      <c r="P180" s="41">
        <f t="shared" si="379"/>
        <v>0</v>
      </c>
      <c r="Q180" s="36">
        <f t="shared" si="380"/>
        <v>0</v>
      </c>
      <c r="R180" s="41">
        <f t="shared" si="381"/>
        <v>0</v>
      </c>
      <c r="S180" s="36">
        <f t="shared" si="382"/>
        <v>0</v>
      </c>
      <c r="T180" s="41">
        <f t="shared" si="383"/>
        <v>0</v>
      </c>
      <c r="U180" s="36">
        <f t="shared" si="384"/>
        <v>0</v>
      </c>
      <c r="V180" s="49">
        <f t="shared" si="385"/>
        <v>0</v>
      </c>
      <c r="W180" s="49">
        <f t="shared" si="385"/>
        <v>0</v>
      </c>
    </row>
    <row r="181" spans="1:23" ht="15.95" customHeight="1" x14ac:dyDescent="0.2">
      <c r="A181" s="68" t="s">
        <v>322</v>
      </c>
      <c r="B181" s="61" t="s">
        <v>256</v>
      </c>
      <c r="C181" s="57" t="s">
        <v>0</v>
      </c>
      <c r="D181" s="57" t="s">
        <v>0</v>
      </c>
      <c r="E181" s="57" t="s">
        <v>0</v>
      </c>
      <c r="F181" s="57" t="s">
        <v>0</v>
      </c>
      <c r="G181" s="57" t="s">
        <v>0</v>
      </c>
      <c r="H181" s="57" t="s">
        <v>0</v>
      </c>
      <c r="I181" s="11">
        <f t="shared" si="372"/>
        <v>0</v>
      </c>
      <c r="J181" s="41">
        <f t="shared" si="373"/>
        <v>0</v>
      </c>
      <c r="K181" s="36">
        <f t="shared" si="374"/>
        <v>0</v>
      </c>
      <c r="L181" s="41">
        <f t="shared" si="375"/>
        <v>0</v>
      </c>
      <c r="M181" s="36">
        <f t="shared" si="376"/>
        <v>0</v>
      </c>
      <c r="N181" s="41">
        <f t="shared" si="377"/>
        <v>0</v>
      </c>
      <c r="O181" s="36">
        <f t="shared" si="378"/>
        <v>0</v>
      </c>
      <c r="P181" s="41">
        <f t="shared" si="379"/>
        <v>0</v>
      </c>
      <c r="Q181" s="36">
        <f t="shared" si="380"/>
        <v>0</v>
      </c>
      <c r="R181" s="41">
        <f t="shared" si="381"/>
        <v>0</v>
      </c>
      <c r="S181" s="36">
        <f t="shared" si="382"/>
        <v>0</v>
      </c>
      <c r="T181" s="41">
        <f t="shared" si="383"/>
        <v>0</v>
      </c>
      <c r="U181" s="36">
        <f t="shared" si="384"/>
        <v>0</v>
      </c>
      <c r="V181" s="49">
        <f t="shared" si="385"/>
        <v>0</v>
      </c>
      <c r="W181" s="49">
        <f t="shared" si="385"/>
        <v>0</v>
      </c>
    </row>
    <row r="182" spans="1:23" ht="15.95" customHeight="1" x14ac:dyDescent="0.2">
      <c r="A182" s="53">
        <v>45</v>
      </c>
      <c r="B182" s="61" t="s">
        <v>257</v>
      </c>
      <c r="C182" s="57" t="s">
        <v>0</v>
      </c>
      <c r="D182" s="54" t="s">
        <v>6</v>
      </c>
      <c r="E182" s="57" t="s">
        <v>0</v>
      </c>
      <c r="F182" s="57" t="s">
        <v>0</v>
      </c>
      <c r="G182" s="57" t="s">
        <v>0</v>
      </c>
      <c r="H182" s="57" t="s">
        <v>0</v>
      </c>
      <c r="I182" s="11">
        <f t="shared" si="372"/>
        <v>0</v>
      </c>
      <c r="J182" s="41">
        <f t="shared" si="373"/>
        <v>0</v>
      </c>
      <c r="K182" s="36">
        <f t="shared" si="374"/>
        <v>0</v>
      </c>
      <c r="L182" s="41">
        <f t="shared" si="375"/>
        <v>0</v>
      </c>
      <c r="M182" s="36">
        <f t="shared" si="376"/>
        <v>1</v>
      </c>
      <c r="N182" s="41">
        <f t="shared" si="377"/>
        <v>0</v>
      </c>
      <c r="O182" s="36">
        <f t="shared" si="378"/>
        <v>0</v>
      </c>
      <c r="P182" s="41">
        <f t="shared" si="379"/>
        <v>0</v>
      </c>
      <c r="Q182" s="36">
        <f t="shared" si="380"/>
        <v>0</v>
      </c>
      <c r="R182" s="41">
        <f t="shared" si="381"/>
        <v>0</v>
      </c>
      <c r="S182" s="36">
        <f t="shared" si="382"/>
        <v>0</v>
      </c>
      <c r="T182" s="41">
        <f t="shared" si="383"/>
        <v>0</v>
      </c>
      <c r="U182" s="36">
        <f t="shared" si="384"/>
        <v>0</v>
      </c>
      <c r="V182" s="49">
        <f t="shared" si="385"/>
        <v>0</v>
      </c>
      <c r="W182" s="49">
        <f t="shared" si="385"/>
        <v>1</v>
      </c>
    </row>
    <row r="183" spans="1:23" ht="15.95" customHeight="1" x14ac:dyDescent="0.2">
      <c r="A183" s="66">
        <v>46</v>
      </c>
      <c r="B183" s="67" t="s">
        <v>258</v>
      </c>
      <c r="I183" s="52"/>
    </row>
    <row r="184" spans="1:23" ht="15.95" customHeight="1" x14ac:dyDescent="0.2">
      <c r="A184" s="68" t="s">
        <v>323</v>
      </c>
      <c r="B184" s="61" t="s">
        <v>259</v>
      </c>
      <c r="C184" s="57" t="s">
        <v>0</v>
      </c>
      <c r="D184" s="57" t="s">
        <v>0</v>
      </c>
      <c r="E184" s="57" t="s">
        <v>0</v>
      </c>
      <c r="F184" s="57" t="s">
        <v>0</v>
      </c>
      <c r="G184" s="57" t="s">
        <v>0</v>
      </c>
      <c r="H184" s="57" t="s">
        <v>0</v>
      </c>
      <c r="I184" s="11">
        <f t="shared" ref="I184:I188" si="386">IF(VALUE(W184)=0,0,V184/W184)</f>
        <v>0</v>
      </c>
      <c r="J184" s="41">
        <f t="shared" ref="J184:J188" si="387">IF(C184="OK",1,0)</f>
        <v>0</v>
      </c>
      <c r="K184" s="36">
        <f t="shared" ref="K184:K188" si="388">IF(OR(C184="N/A",C184="-"),0,1)</f>
        <v>0</v>
      </c>
      <c r="L184" s="41">
        <f t="shared" ref="L184:L188" si="389">IF(D184="OK",1,0)</f>
        <v>0</v>
      </c>
      <c r="M184" s="36">
        <f t="shared" ref="M184:M188" si="390">IF(OR(D184="N/A",D184="-"),0,1)</f>
        <v>0</v>
      </c>
      <c r="N184" s="41">
        <f t="shared" ref="N184:N188" si="391">IF(E184="OK",1,0)</f>
        <v>0</v>
      </c>
      <c r="O184" s="36">
        <f t="shared" ref="O184:O188" si="392">IF(OR(E184="N/A",E184="-"),0,1)</f>
        <v>0</v>
      </c>
      <c r="P184" s="41">
        <f t="shared" ref="P184:P188" si="393">IF(F184="OK",1,0)</f>
        <v>0</v>
      </c>
      <c r="Q184" s="36">
        <f t="shared" ref="Q184:Q188" si="394">IF(OR(F184="N/A",F184="-"),0,1)</f>
        <v>0</v>
      </c>
      <c r="R184" s="41">
        <f t="shared" ref="R184:R188" si="395">IF(G184="OK",1,0)</f>
        <v>0</v>
      </c>
      <c r="S184" s="36">
        <f t="shared" ref="S184:S188" si="396">IF(OR(G184="N/A",G184="-"),0,1)</f>
        <v>0</v>
      </c>
      <c r="T184" s="41">
        <f t="shared" ref="T184:T188" si="397">IF(H184="OK",1,0)</f>
        <v>0</v>
      </c>
      <c r="U184" s="36">
        <f t="shared" ref="U184:U188" si="398">IF(OR(H184="N/A",H184="-"),0,1)</f>
        <v>0</v>
      </c>
      <c r="V184" s="49">
        <f t="shared" ref="V184:W188" si="399">J184+L184+N184+P184+R184+T184</f>
        <v>0</v>
      </c>
      <c r="W184" s="49">
        <f t="shared" si="399"/>
        <v>0</v>
      </c>
    </row>
    <row r="185" spans="1:23" ht="15.95" customHeight="1" x14ac:dyDescent="0.2">
      <c r="A185" s="68" t="s">
        <v>324</v>
      </c>
      <c r="B185" s="61" t="s">
        <v>260</v>
      </c>
      <c r="C185" s="57" t="s">
        <v>0</v>
      </c>
      <c r="D185" s="54" t="s">
        <v>6</v>
      </c>
      <c r="E185" s="57" t="s">
        <v>0</v>
      </c>
      <c r="F185" s="57" t="s">
        <v>0</v>
      </c>
      <c r="G185" s="57" t="s">
        <v>0</v>
      </c>
      <c r="H185" s="57" t="s">
        <v>0</v>
      </c>
      <c r="I185" s="11">
        <f t="shared" si="386"/>
        <v>0</v>
      </c>
      <c r="J185" s="41">
        <f t="shared" si="387"/>
        <v>0</v>
      </c>
      <c r="K185" s="36">
        <f t="shared" si="388"/>
        <v>0</v>
      </c>
      <c r="L185" s="41">
        <f t="shared" si="389"/>
        <v>0</v>
      </c>
      <c r="M185" s="36">
        <f t="shared" si="390"/>
        <v>1</v>
      </c>
      <c r="N185" s="41">
        <f t="shared" si="391"/>
        <v>0</v>
      </c>
      <c r="O185" s="36">
        <f t="shared" si="392"/>
        <v>0</v>
      </c>
      <c r="P185" s="41">
        <f t="shared" si="393"/>
        <v>0</v>
      </c>
      <c r="Q185" s="36">
        <f t="shared" si="394"/>
        <v>0</v>
      </c>
      <c r="R185" s="41">
        <f t="shared" si="395"/>
        <v>0</v>
      </c>
      <c r="S185" s="36">
        <f t="shared" si="396"/>
        <v>0</v>
      </c>
      <c r="T185" s="41">
        <f t="shared" si="397"/>
        <v>0</v>
      </c>
      <c r="U185" s="36">
        <f t="shared" si="398"/>
        <v>0</v>
      </c>
      <c r="V185" s="49">
        <f t="shared" si="399"/>
        <v>0</v>
      </c>
      <c r="W185" s="49">
        <f t="shared" si="399"/>
        <v>1</v>
      </c>
    </row>
    <row r="186" spans="1:23" ht="15.95" customHeight="1" x14ac:dyDescent="0.2">
      <c r="A186" s="68" t="s">
        <v>325</v>
      </c>
      <c r="B186" s="61" t="s">
        <v>261</v>
      </c>
      <c r="C186" s="57" t="s">
        <v>0</v>
      </c>
      <c r="D186" s="54" t="s">
        <v>6</v>
      </c>
      <c r="E186" s="57" t="s">
        <v>0</v>
      </c>
      <c r="F186" s="57" t="s">
        <v>0</v>
      </c>
      <c r="G186" s="57" t="s">
        <v>0</v>
      </c>
      <c r="H186" s="57" t="s">
        <v>0</v>
      </c>
      <c r="I186" s="11">
        <f t="shared" si="386"/>
        <v>0</v>
      </c>
      <c r="J186" s="41">
        <f t="shared" si="387"/>
        <v>0</v>
      </c>
      <c r="K186" s="36">
        <f t="shared" si="388"/>
        <v>0</v>
      </c>
      <c r="L186" s="41">
        <f t="shared" si="389"/>
        <v>0</v>
      </c>
      <c r="M186" s="36">
        <f t="shared" si="390"/>
        <v>1</v>
      </c>
      <c r="N186" s="41">
        <f t="shared" si="391"/>
        <v>0</v>
      </c>
      <c r="O186" s="36">
        <f t="shared" si="392"/>
        <v>0</v>
      </c>
      <c r="P186" s="41">
        <f t="shared" si="393"/>
        <v>0</v>
      </c>
      <c r="Q186" s="36">
        <f t="shared" si="394"/>
        <v>0</v>
      </c>
      <c r="R186" s="41">
        <f t="shared" si="395"/>
        <v>0</v>
      </c>
      <c r="S186" s="36">
        <f t="shared" si="396"/>
        <v>0</v>
      </c>
      <c r="T186" s="41">
        <f t="shared" si="397"/>
        <v>0</v>
      </c>
      <c r="U186" s="36">
        <f t="shared" si="398"/>
        <v>0</v>
      </c>
      <c r="V186" s="49">
        <f t="shared" si="399"/>
        <v>0</v>
      </c>
      <c r="W186" s="49">
        <f t="shared" si="399"/>
        <v>1</v>
      </c>
    </row>
    <row r="187" spans="1:23" ht="15.95" customHeight="1" x14ac:dyDescent="0.2">
      <c r="A187" s="68" t="s">
        <v>326</v>
      </c>
      <c r="B187" s="61" t="s">
        <v>262</v>
      </c>
      <c r="C187" s="57" t="s">
        <v>0</v>
      </c>
      <c r="D187" s="54" t="s">
        <v>6</v>
      </c>
      <c r="E187" s="57" t="s">
        <v>0</v>
      </c>
      <c r="F187" s="57" t="s">
        <v>0</v>
      </c>
      <c r="G187" s="57" t="s">
        <v>0</v>
      </c>
      <c r="H187" s="57" t="s">
        <v>0</v>
      </c>
      <c r="I187" s="11">
        <f t="shared" si="386"/>
        <v>0</v>
      </c>
      <c r="J187" s="41">
        <f t="shared" si="387"/>
        <v>0</v>
      </c>
      <c r="K187" s="36">
        <f t="shared" si="388"/>
        <v>0</v>
      </c>
      <c r="L187" s="41">
        <f t="shared" si="389"/>
        <v>0</v>
      </c>
      <c r="M187" s="36">
        <f t="shared" si="390"/>
        <v>1</v>
      </c>
      <c r="N187" s="41">
        <f t="shared" si="391"/>
        <v>0</v>
      </c>
      <c r="O187" s="36">
        <f t="shared" si="392"/>
        <v>0</v>
      </c>
      <c r="P187" s="41">
        <f t="shared" si="393"/>
        <v>0</v>
      </c>
      <c r="Q187" s="36">
        <f t="shared" si="394"/>
        <v>0</v>
      </c>
      <c r="R187" s="41">
        <f t="shared" si="395"/>
        <v>0</v>
      </c>
      <c r="S187" s="36">
        <f t="shared" si="396"/>
        <v>0</v>
      </c>
      <c r="T187" s="41">
        <f t="shared" si="397"/>
        <v>0</v>
      </c>
      <c r="U187" s="36">
        <f t="shared" si="398"/>
        <v>0</v>
      </c>
      <c r="V187" s="49">
        <f t="shared" si="399"/>
        <v>0</v>
      </c>
      <c r="W187" s="49">
        <f t="shared" si="399"/>
        <v>1</v>
      </c>
    </row>
    <row r="188" spans="1:23" ht="15.95" customHeight="1" x14ac:dyDescent="0.2">
      <c r="A188" s="68" t="s">
        <v>327</v>
      </c>
      <c r="B188" s="61" t="s">
        <v>263</v>
      </c>
      <c r="C188" s="57" t="s">
        <v>0</v>
      </c>
      <c r="D188" s="57" t="s">
        <v>0</v>
      </c>
      <c r="E188" s="57" t="s">
        <v>0</v>
      </c>
      <c r="F188" s="57" t="s">
        <v>0</v>
      </c>
      <c r="G188" s="57" t="s">
        <v>0</v>
      </c>
      <c r="H188" s="57" t="s">
        <v>0</v>
      </c>
      <c r="I188" s="11">
        <f t="shared" si="386"/>
        <v>0</v>
      </c>
      <c r="J188" s="41">
        <f t="shared" si="387"/>
        <v>0</v>
      </c>
      <c r="K188" s="36">
        <f t="shared" si="388"/>
        <v>0</v>
      </c>
      <c r="L188" s="41">
        <f t="shared" si="389"/>
        <v>0</v>
      </c>
      <c r="M188" s="36">
        <f t="shared" si="390"/>
        <v>0</v>
      </c>
      <c r="N188" s="41">
        <f t="shared" si="391"/>
        <v>0</v>
      </c>
      <c r="O188" s="36">
        <f t="shared" si="392"/>
        <v>0</v>
      </c>
      <c r="P188" s="41">
        <f t="shared" si="393"/>
        <v>0</v>
      </c>
      <c r="Q188" s="36">
        <f t="shared" si="394"/>
        <v>0</v>
      </c>
      <c r="R188" s="41">
        <f t="shared" si="395"/>
        <v>0</v>
      </c>
      <c r="S188" s="36">
        <f t="shared" si="396"/>
        <v>0</v>
      </c>
      <c r="T188" s="41">
        <f t="shared" si="397"/>
        <v>0</v>
      </c>
      <c r="U188" s="36">
        <f t="shared" si="398"/>
        <v>0</v>
      </c>
      <c r="V188" s="49">
        <f t="shared" si="399"/>
        <v>0</v>
      </c>
      <c r="W188" s="49">
        <f t="shared" si="399"/>
        <v>0</v>
      </c>
    </row>
    <row r="189" spans="1:23" ht="18" customHeight="1" x14ac:dyDescent="0.2">
      <c r="A189" s="50" t="s">
        <v>264</v>
      </c>
      <c r="B189" s="51"/>
      <c r="C189" s="51"/>
      <c r="D189" s="51"/>
      <c r="E189" s="51"/>
      <c r="F189" s="51"/>
      <c r="G189" s="51"/>
      <c r="H189" s="51"/>
      <c r="I189" s="52"/>
    </row>
    <row r="190" spans="1:23" ht="15.95" customHeight="1" x14ac:dyDescent="0.2">
      <c r="A190" s="66">
        <v>52</v>
      </c>
      <c r="B190" s="67" t="s">
        <v>265</v>
      </c>
      <c r="I190" s="52"/>
    </row>
    <row r="191" spans="1:23" ht="15.95" customHeight="1" x14ac:dyDescent="0.2">
      <c r="A191" s="68" t="s">
        <v>328</v>
      </c>
      <c r="B191" s="61" t="s">
        <v>266</v>
      </c>
      <c r="C191" s="54" t="s">
        <v>6</v>
      </c>
      <c r="D191" s="57" t="s">
        <v>0</v>
      </c>
      <c r="E191" s="54" t="s">
        <v>6</v>
      </c>
      <c r="F191" s="54" t="s">
        <v>6</v>
      </c>
      <c r="G191" s="54" t="s">
        <v>6</v>
      </c>
      <c r="H191" s="57" t="s">
        <v>0</v>
      </c>
      <c r="I191" s="11">
        <f t="shared" ref="I191:I203" si="400">IF(VALUE(W191)=0,0,V191/W191)</f>
        <v>0</v>
      </c>
      <c r="J191" s="41">
        <f t="shared" ref="J191:J203" si="401">IF(C191="OK",1,0)</f>
        <v>0</v>
      </c>
      <c r="K191" s="36">
        <f t="shared" ref="K191:K203" si="402">IF(OR(C191="N/A",C191="-"),0,1)</f>
        <v>1</v>
      </c>
      <c r="L191" s="41">
        <f t="shared" ref="L191:L203" si="403">IF(D191="OK",1,0)</f>
        <v>0</v>
      </c>
      <c r="M191" s="36">
        <f t="shared" ref="M191:M203" si="404">IF(OR(D191="N/A",D191="-"),0,1)</f>
        <v>0</v>
      </c>
      <c r="N191" s="41">
        <f t="shared" ref="N191:N203" si="405">IF(E191="OK",1,0)</f>
        <v>0</v>
      </c>
      <c r="O191" s="36">
        <f t="shared" ref="O191:O203" si="406">IF(OR(E191="N/A",E191="-"),0,1)</f>
        <v>1</v>
      </c>
      <c r="P191" s="41">
        <f t="shared" ref="P191:P203" si="407">IF(F191="OK",1,0)</f>
        <v>0</v>
      </c>
      <c r="Q191" s="36">
        <f t="shared" ref="Q191:Q203" si="408">IF(OR(F191="N/A",F191="-"),0,1)</f>
        <v>1</v>
      </c>
      <c r="R191" s="41">
        <f t="shared" ref="R191:R203" si="409">IF(G191="OK",1,0)</f>
        <v>0</v>
      </c>
      <c r="S191" s="36">
        <f t="shared" ref="S191:S203" si="410">IF(OR(G191="N/A",G191="-"),0,1)</f>
        <v>1</v>
      </c>
      <c r="T191" s="41">
        <f t="shared" ref="T191:T203" si="411">IF(H191="OK",1,0)</f>
        <v>0</v>
      </c>
      <c r="U191" s="36">
        <f t="shared" ref="U191:U203" si="412">IF(OR(H191="N/A",H191="-"),0,1)</f>
        <v>0</v>
      </c>
      <c r="V191" s="49">
        <f t="shared" ref="V191:W203" si="413">J191+L191+N191+P191+R191+T191</f>
        <v>0</v>
      </c>
      <c r="W191" s="49">
        <f t="shared" si="413"/>
        <v>4</v>
      </c>
    </row>
    <row r="192" spans="1:23" ht="15.95" customHeight="1" x14ac:dyDescent="0.2">
      <c r="A192" s="68" t="s">
        <v>329</v>
      </c>
      <c r="B192" s="61" t="s">
        <v>267</v>
      </c>
      <c r="C192" s="54" t="s">
        <v>6</v>
      </c>
      <c r="D192" s="57" t="s">
        <v>0</v>
      </c>
      <c r="E192" s="54" t="s">
        <v>6</v>
      </c>
      <c r="F192" s="54" t="s">
        <v>6</v>
      </c>
      <c r="G192" s="54" t="s">
        <v>6</v>
      </c>
      <c r="H192" s="57" t="s">
        <v>0</v>
      </c>
      <c r="I192" s="11">
        <f t="shared" si="400"/>
        <v>0</v>
      </c>
      <c r="J192" s="41">
        <f t="shared" si="401"/>
        <v>0</v>
      </c>
      <c r="K192" s="36">
        <f t="shared" si="402"/>
        <v>1</v>
      </c>
      <c r="L192" s="41">
        <f t="shared" si="403"/>
        <v>0</v>
      </c>
      <c r="M192" s="36">
        <f t="shared" si="404"/>
        <v>0</v>
      </c>
      <c r="N192" s="41">
        <f t="shared" si="405"/>
        <v>0</v>
      </c>
      <c r="O192" s="36">
        <f t="shared" si="406"/>
        <v>1</v>
      </c>
      <c r="P192" s="41">
        <f t="shared" si="407"/>
        <v>0</v>
      </c>
      <c r="Q192" s="36">
        <f t="shared" si="408"/>
        <v>1</v>
      </c>
      <c r="R192" s="41">
        <f t="shared" si="409"/>
        <v>0</v>
      </c>
      <c r="S192" s="36">
        <f t="shared" si="410"/>
        <v>1</v>
      </c>
      <c r="T192" s="41">
        <f t="shared" si="411"/>
        <v>0</v>
      </c>
      <c r="U192" s="36">
        <f t="shared" si="412"/>
        <v>0</v>
      </c>
      <c r="V192" s="49">
        <f t="shared" si="413"/>
        <v>0</v>
      </c>
      <c r="W192" s="49">
        <f t="shared" si="413"/>
        <v>4</v>
      </c>
    </row>
    <row r="193" spans="1:23" ht="15.95" customHeight="1" x14ac:dyDescent="0.2">
      <c r="A193" s="68" t="s">
        <v>330</v>
      </c>
      <c r="B193" s="61" t="s">
        <v>268</v>
      </c>
      <c r="C193" s="54" t="s">
        <v>6</v>
      </c>
      <c r="D193" s="57" t="s">
        <v>0</v>
      </c>
      <c r="E193" s="57" t="s">
        <v>0</v>
      </c>
      <c r="F193" s="57" t="s">
        <v>0</v>
      </c>
      <c r="G193" s="57" t="s">
        <v>0</v>
      </c>
      <c r="H193" s="57" t="s">
        <v>0</v>
      </c>
      <c r="I193" s="11">
        <f t="shared" si="400"/>
        <v>0</v>
      </c>
      <c r="J193" s="41">
        <f t="shared" si="401"/>
        <v>0</v>
      </c>
      <c r="K193" s="36">
        <f t="shared" si="402"/>
        <v>1</v>
      </c>
      <c r="L193" s="41">
        <f t="shared" si="403"/>
        <v>0</v>
      </c>
      <c r="M193" s="36">
        <f t="shared" si="404"/>
        <v>0</v>
      </c>
      <c r="N193" s="41">
        <f t="shared" si="405"/>
        <v>0</v>
      </c>
      <c r="O193" s="36">
        <f t="shared" si="406"/>
        <v>0</v>
      </c>
      <c r="P193" s="41">
        <f t="shared" si="407"/>
        <v>0</v>
      </c>
      <c r="Q193" s="36">
        <f t="shared" si="408"/>
        <v>0</v>
      </c>
      <c r="R193" s="41">
        <f t="shared" si="409"/>
        <v>0</v>
      </c>
      <c r="S193" s="36">
        <f t="shared" si="410"/>
        <v>0</v>
      </c>
      <c r="T193" s="41">
        <f t="shared" si="411"/>
        <v>0</v>
      </c>
      <c r="U193" s="36">
        <f t="shared" si="412"/>
        <v>0</v>
      </c>
      <c r="V193" s="49">
        <f t="shared" si="413"/>
        <v>0</v>
      </c>
      <c r="W193" s="49">
        <f t="shared" si="413"/>
        <v>1</v>
      </c>
    </row>
    <row r="194" spans="1:23" ht="15.95" customHeight="1" x14ac:dyDescent="0.2">
      <c r="A194" s="68" t="s">
        <v>331</v>
      </c>
      <c r="B194" s="61" t="s">
        <v>269</v>
      </c>
      <c r="C194" s="54" t="s">
        <v>6</v>
      </c>
      <c r="D194" s="57" t="s">
        <v>0</v>
      </c>
      <c r="E194" s="57" t="s">
        <v>0</v>
      </c>
      <c r="F194" s="57" t="s">
        <v>0</v>
      </c>
      <c r="G194" s="57" t="s">
        <v>0</v>
      </c>
      <c r="H194" s="57" t="s">
        <v>0</v>
      </c>
      <c r="I194" s="11">
        <f t="shared" si="400"/>
        <v>0</v>
      </c>
      <c r="J194" s="41">
        <f t="shared" si="401"/>
        <v>0</v>
      </c>
      <c r="K194" s="36">
        <f t="shared" si="402"/>
        <v>1</v>
      </c>
      <c r="L194" s="41">
        <f t="shared" si="403"/>
        <v>0</v>
      </c>
      <c r="M194" s="36">
        <f t="shared" si="404"/>
        <v>0</v>
      </c>
      <c r="N194" s="41">
        <f t="shared" si="405"/>
        <v>0</v>
      </c>
      <c r="O194" s="36">
        <f t="shared" si="406"/>
        <v>0</v>
      </c>
      <c r="P194" s="41">
        <f t="shared" si="407"/>
        <v>0</v>
      </c>
      <c r="Q194" s="36">
        <f t="shared" si="408"/>
        <v>0</v>
      </c>
      <c r="R194" s="41">
        <f t="shared" si="409"/>
        <v>0</v>
      </c>
      <c r="S194" s="36">
        <f t="shared" si="410"/>
        <v>0</v>
      </c>
      <c r="T194" s="41">
        <f t="shared" si="411"/>
        <v>0</v>
      </c>
      <c r="U194" s="36">
        <f t="shared" si="412"/>
        <v>0</v>
      </c>
      <c r="V194" s="49">
        <f t="shared" si="413"/>
        <v>0</v>
      </c>
      <c r="W194" s="49">
        <f t="shared" si="413"/>
        <v>1</v>
      </c>
    </row>
    <row r="195" spans="1:23" ht="15.95" customHeight="1" x14ac:dyDescent="0.2">
      <c r="A195" s="68" t="s">
        <v>332</v>
      </c>
      <c r="B195" s="61" t="s">
        <v>270</v>
      </c>
      <c r="C195" s="54" t="s">
        <v>6</v>
      </c>
      <c r="D195" s="57" t="s">
        <v>0</v>
      </c>
      <c r="E195" s="57" t="s">
        <v>0</v>
      </c>
      <c r="F195" s="57" t="s">
        <v>0</v>
      </c>
      <c r="G195" s="57" t="s">
        <v>0</v>
      </c>
      <c r="H195" s="57" t="s">
        <v>0</v>
      </c>
      <c r="I195" s="11">
        <f t="shared" si="400"/>
        <v>0</v>
      </c>
      <c r="J195" s="41">
        <f t="shared" si="401"/>
        <v>0</v>
      </c>
      <c r="K195" s="36">
        <f t="shared" si="402"/>
        <v>1</v>
      </c>
      <c r="L195" s="41">
        <f t="shared" si="403"/>
        <v>0</v>
      </c>
      <c r="M195" s="36">
        <f t="shared" si="404"/>
        <v>0</v>
      </c>
      <c r="N195" s="41">
        <f t="shared" si="405"/>
        <v>0</v>
      </c>
      <c r="O195" s="36">
        <f t="shared" si="406"/>
        <v>0</v>
      </c>
      <c r="P195" s="41">
        <f t="shared" si="407"/>
        <v>0</v>
      </c>
      <c r="Q195" s="36">
        <f t="shared" si="408"/>
        <v>0</v>
      </c>
      <c r="R195" s="41">
        <f t="shared" si="409"/>
        <v>0</v>
      </c>
      <c r="S195" s="36">
        <f t="shared" si="410"/>
        <v>0</v>
      </c>
      <c r="T195" s="41">
        <f t="shared" si="411"/>
        <v>0</v>
      </c>
      <c r="U195" s="36">
        <f t="shared" si="412"/>
        <v>0</v>
      </c>
      <c r="V195" s="49">
        <f t="shared" si="413"/>
        <v>0</v>
      </c>
      <c r="W195" s="49">
        <f t="shared" si="413"/>
        <v>1</v>
      </c>
    </row>
    <row r="196" spans="1:23" ht="15.95" customHeight="1" x14ac:dyDescent="0.2">
      <c r="A196" s="68" t="s">
        <v>333</v>
      </c>
      <c r="B196" s="61" t="s">
        <v>271</v>
      </c>
      <c r="C196" s="54" t="s">
        <v>6</v>
      </c>
      <c r="D196" s="57" t="s">
        <v>0</v>
      </c>
      <c r="E196" s="57" t="s">
        <v>0</v>
      </c>
      <c r="F196" s="57" t="s">
        <v>0</v>
      </c>
      <c r="G196" s="57" t="s">
        <v>0</v>
      </c>
      <c r="H196" s="57" t="s">
        <v>0</v>
      </c>
      <c r="I196" s="11">
        <f t="shared" si="400"/>
        <v>0</v>
      </c>
      <c r="J196" s="41">
        <f t="shared" si="401"/>
        <v>0</v>
      </c>
      <c r="K196" s="36">
        <f t="shared" si="402"/>
        <v>1</v>
      </c>
      <c r="L196" s="41">
        <f t="shared" si="403"/>
        <v>0</v>
      </c>
      <c r="M196" s="36">
        <f t="shared" si="404"/>
        <v>0</v>
      </c>
      <c r="N196" s="41">
        <f t="shared" si="405"/>
        <v>0</v>
      </c>
      <c r="O196" s="36">
        <f t="shared" si="406"/>
        <v>0</v>
      </c>
      <c r="P196" s="41">
        <f t="shared" si="407"/>
        <v>0</v>
      </c>
      <c r="Q196" s="36">
        <f t="shared" si="408"/>
        <v>0</v>
      </c>
      <c r="R196" s="41">
        <f t="shared" si="409"/>
        <v>0</v>
      </c>
      <c r="S196" s="36">
        <f t="shared" si="410"/>
        <v>0</v>
      </c>
      <c r="T196" s="41">
        <f t="shared" si="411"/>
        <v>0</v>
      </c>
      <c r="U196" s="36">
        <f t="shared" si="412"/>
        <v>0</v>
      </c>
      <c r="V196" s="49">
        <f t="shared" si="413"/>
        <v>0</v>
      </c>
      <c r="W196" s="49">
        <f t="shared" si="413"/>
        <v>1</v>
      </c>
    </row>
    <row r="197" spans="1:23" ht="15.95" customHeight="1" x14ac:dyDescent="0.2">
      <c r="A197" s="68" t="s">
        <v>334</v>
      </c>
      <c r="B197" s="61" t="s">
        <v>272</v>
      </c>
      <c r="C197" s="57" t="s">
        <v>0</v>
      </c>
      <c r="D197" s="54" t="s">
        <v>6</v>
      </c>
      <c r="E197" s="57" t="s">
        <v>0</v>
      </c>
      <c r="F197" s="57" t="s">
        <v>0</v>
      </c>
      <c r="G197" s="57" t="s">
        <v>0</v>
      </c>
      <c r="H197" s="57" t="s">
        <v>0</v>
      </c>
      <c r="I197" s="11">
        <f t="shared" si="400"/>
        <v>0</v>
      </c>
      <c r="J197" s="41">
        <f t="shared" si="401"/>
        <v>0</v>
      </c>
      <c r="K197" s="36">
        <f t="shared" si="402"/>
        <v>0</v>
      </c>
      <c r="L197" s="41">
        <f t="shared" si="403"/>
        <v>0</v>
      </c>
      <c r="M197" s="36">
        <f t="shared" si="404"/>
        <v>1</v>
      </c>
      <c r="N197" s="41">
        <f t="shared" si="405"/>
        <v>0</v>
      </c>
      <c r="O197" s="36">
        <f t="shared" si="406"/>
        <v>0</v>
      </c>
      <c r="P197" s="41">
        <f t="shared" si="407"/>
        <v>0</v>
      </c>
      <c r="Q197" s="36">
        <f t="shared" si="408"/>
        <v>0</v>
      </c>
      <c r="R197" s="41">
        <f t="shared" si="409"/>
        <v>0</v>
      </c>
      <c r="S197" s="36">
        <f t="shared" si="410"/>
        <v>0</v>
      </c>
      <c r="T197" s="41">
        <f t="shared" si="411"/>
        <v>0</v>
      </c>
      <c r="U197" s="36">
        <f t="shared" si="412"/>
        <v>0</v>
      </c>
      <c r="V197" s="49">
        <f t="shared" si="413"/>
        <v>0</v>
      </c>
      <c r="W197" s="49">
        <f t="shared" si="413"/>
        <v>1</v>
      </c>
    </row>
    <row r="198" spans="1:23" ht="15.95" customHeight="1" x14ac:dyDescent="0.2">
      <c r="A198" s="68" t="s">
        <v>335</v>
      </c>
      <c r="B198" s="61" t="s">
        <v>218</v>
      </c>
      <c r="C198" s="54" t="s">
        <v>6</v>
      </c>
      <c r="D198" s="57" t="s">
        <v>0</v>
      </c>
      <c r="E198" s="54" t="s">
        <v>6</v>
      </c>
      <c r="F198" s="57" t="s">
        <v>0</v>
      </c>
      <c r="G198" s="57" t="s">
        <v>0</v>
      </c>
      <c r="H198" s="57" t="s">
        <v>0</v>
      </c>
      <c r="I198" s="11">
        <f t="shared" si="400"/>
        <v>0</v>
      </c>
      <c r="J198" s="41">
        <f t="shared" si="401"/>
        <v>0</v>
      </c>
      <c r="K198" s="36">
        <f t="shared" si="402"/>
        <v>1</v>
      </c>
      <c r="L198" s="41">
        <f t="shared" si="403"/>
        <v>0</v>
      </c>
      <c r="M198" s="36">
        <f t="shared" si="404"/>
        <v>0</v>
      </c>
      <c r="N198" s="41">
        <f t="shared" si="405"/>
        <v>0</v>
      </c>
      <c r="O198" s="36">
        <f t="shared" si="406"/>
        <v>1</v>
      </c>
      <c r="P198" s="41">
        <f t="shared" si="407"/>
        <v>0</v>
      </c>
      <c r="Q198" s="36">
        <f t="shared" si="408"/>
        <v>0</v>
      </c>
      <c r="R198" s="41">
        <f t="shared" si="409"/>
        <v>0</v>
      </c>
      <c r="S198" s="36">
        <f t="shared" si="410"/>
        <v>0</v>
      </c>
      <c r="T198" s="41">
        <f t="shared" si="411"/>
        <v>0</v>
      </c>
      <c r="U198" s="36">
        <f t="shared" si="412"/>
        <v>0</v>
      </c>
      <c r="V198" s="49">
        <f t="shared" si="413"/>
        <v>0</v>
      </c>
      <c r="W198" s="49">
        <f t="shared" si="413"/>
        <v>2</v>
      </c>
    </row>
    <row r="199" spans="1:23" ht="15.95" customHeight="1" x14ac:dyDescent="0.2">
      <c r="A199" s="53">
        <v>53</v>
      </c>
      <c r="B199" s="61" t="s">
        <v>273</v>
      </c>
      <c r="C199" s="54" t="s">
        <v>6</v>
      </c>
      <c r="D199" s="57" t="s">
        <v>0</v>
      </c>
      <c r="E199" s="57" t="s">
        <v>0</v>
      </c>
      <c r="F199" s="57" t="s">
        <v>0</v>
      </c>
      <c r="G199" s="57" t="s">
        <v>0</v>
      </c>
      <c r="H199" s="54" t="s">
        <v>6</v>
      </c>
      <c r="I199" s="11">
        <f t="shared" si="400"/>
        <v>0</v>
      </c>
      <c r="J199" s="41">
        <f t="shared" si="401"/>
        <v>0</v>
      </c>
      <c r="K199" s="36">
        <f t="shared" si="402"/>
        <v>1</v>
      </c>
      <c r="L199" s="41">
        <f t="shared" si="403"/>
        <v>0</v>
      </c>
      <c r="M199" s="36">
        <f t="shared" si="404"/>
        <v>0</v>
      </c>
      <c r="N199" s="41">
        <f t="shared" si="405"/>
        <v>0</v>
      </c>
      <c r="O199" s="36">
        <f t="shared" si="406"/>
        <v>0</v>
      </c>
      <c r="P199" s="41">
        <f t="shared" si="407"/>
        <v>0</v>
      </c>
      <c r="Q199" s="36">
        <f t="shared" si="408"/>
        <v>0</v>
      </c>
      <c r="R199" s="41">
        <f t="shared" si="409"/>
        <v>0</v>
      </c>
      <c r="S199" s="36">
        <f t="shared" si="410"/>
        <v>0</v>
      </c>
      <c r="T199" s="41">
        <f t="shared" si="411"/>
        <v>0</v>
      </c>
      <c r="U199" s="36">
        <f t="shared" si="412"/>
        <v>1</v>
      </c>
      <c r="V199" s="49">
        <f t="shared" si="413"/>
        <v>0</v>
      </c>
      <c r="W199" s="49">
        <f t="shared" si="413"/>
        <v>2</v>
      </c>
    </row>
    <row r="200" spans="1:23" ht="15.95" customHeight="1" x14ac:dyDescent="0.2">
      <c r="A200" s="53">
        <v>54</v>
      </c>
      <c r="B200" s="61" t="s">
        <v>274</v>
      </c>
      <c r="C200" s="54" t="s">
        <v>6</v>
      </c>
      <c r="D200" s="57" t="s">
        <v>0</v>
      </c>
      <c r="E200" s="57" t="s">
        <v>0</v>
      </c>
      <c r="F200" s="57" t="s">
        <v>0</v>
      </c>
      <c r="G200" s="57" t="s">
        <v>0</v>
      </c>
      <c r="H200" s="57" t="s">
        <v>0</v>
      </c>
      <c r="I200" s="11">
        <f t="shared" si="400"/>
        <v>0</v>
      </c>
      <c r="J200" s="41">
        <f t="shared" si="401"/>
        <v>0</v>
      </c>
      <c r="K200" s="36">
        <f t="shared" si="402"/>
        <v>1</v>
      </c>
      <c r="L200" s="41">
        <f t="shared" si="403"/>
        <v>0</v>
      </c>
      <c r="M200" s="36">
        <f t="shared" si="404"/>
        <v>0</v>
      </c>
      <c r="N200" s="41">
        <f t="shared" si="405"/>
        <v>0</v>
      </c>
      <c r="O200" s="36">
        <f t="shared" si="406"/>
        <v>0</v>
      </c>
      <c r="P200" s="41">
        <f t="shared" si="407"/>
        <v>0</v>
      </c>
      <c r="Q200" s="36">
        <f t="shared" si="408"/>
        <v>0</v>
      </c>
      <c r="R200" s="41">
        <f t="shared" si="409"/>
        <v>0</v>
      </c>
      <c r="S200" s="36">
        <f t="shared" si="410"/>
        <v>0</v>
      </c>
      <c r="T200" s="41">
        <f t="shared" si="411"/>
        <v>0</v>
      </c>
      <c r="U200" s="36">
        <f t="shared" si="412"/>
        <v>0</v>
      </c>
      <c r="V200" s="49">
        <f t="shared" si="413"/>
        <v>0</v>
      </c>
      <c r="W200" s="49">
        <f t="shared" si="413"/>
        <v>1</v>
      </c>
    </row>
    <row r="201" spans="1:23" ht="15.95" customHeight="1" x14ac:dyDescent="0.2">
      <c r="A201" s="53">
        <v>55</v>
      </c>
      <c r="B201" s="61" t="s">
        <v>275</v>
      </c>
      <c r="C201" s="54" t="s">
        <v>6</v>
      </c>
      <c r="D201" s="57" t="s">
        <v>0</v>
      </c>
      <c r="E201" s="57" t="s">
        <v>0</v>
      </c>
      <c r="F201" s="57" t="s">
        <v>0</v>
      </c>
      <c r="G201" s="57" t="s">
        <v>0</v>
      </c>
      <c r="H201" s="57" t="s">
        <v>0</v>
      </c>
      <c r="I201" s="11">
        <f t="shared" si="400"/>
        <v>0</v>
      </c>
      <c r="J201" s="41">
        <f t="shared" si="401"/>
        <v>0</v>
      </c>
      <c r="K201" s="36">
        <f t="shared" si="402"/>
        <v>1</v>
      </c>
      <c r="L201" s="41">
        <f t="shared" si="403"/>
        <v>0</v>
      </c>
      <c r="M201" s="36">
        <f t="shared" si="404"/>
        <v>0</v>
      </c>
      <c r="N201" s="41">
        <f t="shared" si="405"/>
        <v>0</v>
      </c>
      <c r="O201" s="36">
        <f t="shared" si="406"/>
        <v>0</v>
      </c>
      <c r="P201" s="41">
        <f t="shared" si="407"/>
        <v>0</v>
      </c>
      <c r="Q201" s="36">
        <f t="shared" si="408"/>
        <v>0</v>
      </c>
      <c r="R201" s="41">
        <f t="shared" si="409"/>
        <v>0</v>
      </c>
      <c r="S201" s="36">
        <f t="shared" si="410"/>
        <v>0</v>
      </c>
      <c r="T201" s="41">
        <f t="shared" si="411"/>
        <v>0</v>
      </c>
      <c r="U201" s="36">
        <f t="shared" si="412"/>
        <v>0</v>
      </c>
      <c r="V201" s="49">
        <f t="shared" si="413"/>
        <v>0</v>
      </c>
      <c r="W201" s="49">
        <f t="shared" si="413"/>
        <v>1</v>
      </c>
    </row>
    <row r="202" spans="1:23" ht="15.95" customHeight="1" x14ac:dyDescent="0.2">
      <c r="A202" s="53">
        <v>56</v>
      </c>
      <c r="B202" s="61" t="s">
        <v>276</v>
      </c>
      <c r="C202" s="54" t="s">
        <v>6</v>
      </c>
      <c r="D202" s="57" t="s">
        <v>0</v>
      </c>
      <c r="E202" s="57" t="s">
        <v>0</v>
      </c>
      <c r="F202" s="57" t="s">
        <v>0</v>
      </c>
      <c r="G202" s="57" t="s">
        <v>0</v>
      </c>
      <c r="H202" s="54" t="s">
        <v>6</v>
      </c>
      <c r="I202" s="11">
        <f t="shared" si="400"/>
        <v>0</v>
      </c>
      <c r="J202" s="41">
        <f t="shared" si="401"/>
        <v>0</v>
      </c>
      <c r="K202" s="36">
        <f t="shared" si="402"/>
        <v>1</v>
      </c>
      <c r="L202" s="41">
        <f t="shared" si="403"/>
        <v>0</v>
      </c>
      <c r="M202" s="36">
        <f t="shared" si="404"/>
        <v>0</v>
      </c>
      <c r="N202" s="41">
        <f t="shared" si="405"/>
        <v>0</v>
      </c>
      <c r="O202" s="36">
        <f t="shared" si="406"/>
        <v>0</v>
      </c>
      <c r="P202" s="41">
        <f t="shared" si="407"/>
        <v>0</v>
      </c>
      <c r="Q202" s="36">
        <f t="shared" si="408"/>
        <v>0</v>
      </c>
      <c r="R202" s="41">
        <f t="shared" si="409"/>
        <v>0</v>
      </c>
      <c r="S202" s="36">
        <f t="shared" si="410"/>
        <v>0</v>
      </c>
      <c r="T202" s="41">
        <f t="shared" si="411"/>
        <v>0</v>
      </c>
      <c r="U202" s="36">
        <f t="shared" si="412"/>
        <v>1</v>
      </c>
      <c r="V202" s="49">
        <f t="shared" si="413"/>
        <v>0</v>
      </c>
      <c r="W202" s="49">
        <f t="shared" si="413"/>
        <v>2</v>
      </c>
    </row>
    <row r="203" spans="1:23" ht="15.95" customHeight="1" x14ac:dyDescent="0.2">
      <c r="A203" s="53">
        <v>57</v>
      </c>
      <c r="B203" s="61" t="s">
        <v>277</v>
      </c>
      <c r="C203" s="54" t="s">
        <v>6</v>
      </c>
      <c r="D203" s="57" t="s">
        <v>0</v>
      </c>
      <c r="E203" s="57" t="s">
        <v>0</v>
      </c>
      <c r="F203" s="57" t="s">
        <v>0</v>
      </c>
      <c r="G203" s="57" t="s">
        <v>0</v>
      </c>
      <c r="H203" s="57" t="s">
        <v>0</v>
      </c>
      <c r="I203" s="11">
        <f t="shared" si="400"/>
        <v>0</v>
      </c>
      <c r="J203" s="41">
        <f t="shared" si="401"/>
        <v>0</v>
      </c>
      <c r="K203" s="36">
        <f t="shared" si="402"/>
        <v>1</v>
      </c>
      <c r="L203" s="41">
        <f t="shared" si="403"/>
        <v>0</v>
      </c>
      <c r="M203" s="36">
        <f t="shared" si="404"/>
        <v>0</v>
      </c>
      <c r="N203" s="41">
        <f t="shared" si="405"/>
        <v>0</v>
      </c>
      <c r="O203" s="36">
        <f t="shared" si="406"/>
        <v>0</v>
      </c>
      <c r="P203" s="41">
        <f t="shared" si="407"/>
        <v>0</v>
      </c>
      <c r="Q203" s="36">
        <f t="shared" si="408"/>
        <v>0</v>
      </c>
      <c r="R203" s="41">
        <f t="shared" si="409"/>
        <v>0</v>
      </c>
      <c r="S203" s="36">
        <f t="shared" si="410"/>
        <v>0</v>
      </c>
      <c r="T203" s="41">
        <f t="shared" si="411"/>
        <v>0</v>
      </c>
      <c r="U203" s="36">
        <f t="shared" si="412"/>
        <v>0</v>
      </c>
      <c r="V203" s="49">
        <f t="shared" si="413"/>
        <v>0</v>
      </c>
      <c r="W203" s="49">
        <f t="shared" si="413"/>
        <v>1</v>
      </c>
    </row>
    <row r="204" spans="1:23" ht="18" customHeight="1" x14ac:dyDescent="0.2">
      <c r="A204" s="50" t="s">
        <v>278</v>
      </c>
      <c r="B204" s="58"/>
      <c r="C204" s="58"/>
      <c r="D204" s="58"/>
      <c r="E204" s="58"/>
      <c r="F204" s="58"/>
      <c r="G204" s="58"/>
      <c r="H204" s="58"/>
      <c r="I204" s="60"/>
    </row>
    <row r="205" spans="1:23" ht="15.95" customHeight="1" x14ac:dyDescent="0.2">
      <c r="A205" s="66">
        <v>49</v>
      </c>
      <c r="B205" s="67" t="s">
        <v>336</v>
      </c>
      <c r="I205" s="52"/>
    </row>
    <row r="206" spans="1:23" ht="15.95" customHeight="1" x14ac:dyDescent="0.2">
      <c r="A206" s="68" t="s">
        <v>377</v>
      </c>
      <c r="B206" s="61" t="s">
        <v>337</v>
      </c>
      <c r="C206" s="54" t="s">
        <v>6</v>
      </c>
      <c r="D206" s="54" t="s">
        <v>6</v>
      </c>
      <c r="E206" s="57" t="s">
        <v>0</v>
      </c>
      <c r="F206" s="54" t="s">
        <v>6</v>
      </c>
      <c r="G206" s="54" t="s">
        <v>6</v>
      </c>
      <c r="H206" s="54" t="s">
        <v>6</v>
      </c>
      <c r="I206" s="11">
        <f t="shared" ref="I206:I214" si="414">IF(VALUE(W206)=0,0,V206/W206)</f>
        <v>0</v>
      </c>
      <c r="J206" s="41">
        <f t="shared" ref="J206:J214" si="415">IF(C206="OK",1,0)</f>
        <v>0</v>
      </c>
      <c r="K206" s="36">
        <f t="shared" ref="K206:K214" si="416">IF(OR(C206="N/A",C206="-"),0,1)</f>
        <v>1</v>
      </c>
      <c r="L206" s="41">
        <f t="shared" ref="L206:L214" si="417">IF(D206="OK",1,0)</f>
        <v>0</v>
      </c>
      <c r="M206" s="36">
        <f t="shared" ref="M206:M214" si="418">IF(OR(D206="N/A",D206="-"),0,1)</f>
        <v>1</v>
      </c>
      <c r="N206" s="41">
        <f t="shared" ref="N206:N214" si="419">IF(E206="OK",1,0)</f>
        <v>0</v>
      </c>
      <c r="O206" s="36">
        <f t="shared" ref="O206:O214" si="420">IF(OR(E206="N/A",E206="-"),0,1)</f>
        <v>0</v>
      </c>
      <c r="P206" s="41">
        <f t="shared" ref="P206:P214" si="421">IF(F206="OK",1,0)</f>
        <v>0</v>
      </c>
      <c r="Q206" s="36">
        <f t="shared" ref="Q206:Q214" si="422">IF(OR(F206="N/A",F206="-"),0,1)</f>
        <v>1</v>
      </c>
      <c r="R206" s="41">
        <f t="shared" ref="R206:R214" si="423">IF(G206="OK",1,0)</f>
        <v>0</v>
      </c>
      <c r="S206" s="36">
        <f t="shared" ref="S206:S214" si="424">IF(OR(G206="N/A",G206="-"),0,1)</f>
        <v>1</v>
      </c>
      <c r="T206" s="41">
        <f t="shared" ref="T206:T214" si="425">IF(H206="OK",1,0)</f>
        <v>0</v>
      </c>
      <c r="U206" s="36">
        <f t="shared" ref="U206:U214" si="426">IF(OR(H206="N/A",H206="-"),0,1)</f>
        <v>1</v>
      </c>
      <c r="V206" s="49">
        <f t="shared" ref="V206:W214" si="427">J206+L206+N206+P206+R206+T206</f>
        <v>0</v>
      </c>
      <c r="W206" s="49">
        <f t="shared" si="427"/>
        <v>5</v>
      </c>
    </row>
    <row r="207" spans="1:23" ht="15.95" customHeight="1" x14ac:dyDescent="0.2">
      <c r="A207" s="68" t="s">
        <v>378</v>
      </c>
      <c r="B207" s="61" t="s">
        <v>338</v>
      </c>
      <c r="C207" s="54" t="s">
        <v>6</v>
      </c>
      <c r="D207" s="54" t="s">
        <v>6</v>
      </c>
      <c r="E207" s="57" t="s">
        <v>0</v>
      </c>
      <c r="F207" s="54" t="s">
        <v>6</v>
      </c>
      <c r="G207" s="57" t="s">
        <v>0</v>
      </c>
      <c r="H207" s="57" t="s">
        <v>0</v>
      </c>
      <c r="I207" s="11">
        <f t="shared" si="414"/>
        <v>0</v>
      </c>
      <c r="J207" s="41">
        <f t="shared" si="415"/>
        <v>0</v>
      </c>
      <c r="K207" s="36">
        <f t="shared" si="416"/>
        <v>1</v>
      </c>
      <c r="L207" s="41">
        <f t="shared" si="417"/>
        <v>0</v>
      </c>
      <c r="M207" s="36">
        <f t="shared" si="418"/>
        <v>1</v>
      </c>
      <c r="N207" s="41">
        <f t="shared" si="419"/>
        <v>0</v>
      </c>
      <c r="O207" s="36">
        <f t="shared" si="420"/>
        <v>0</v>
      </c>
      <c r="P207" s="41">
        <f t="shared" si="421"/>
        <v>0</v>
      </c>
      <c r="Q207" s="36">
        <f t="shared" si="422"/>
        <v>1</v>
      </c>
      <c r="R207" s="41">
        <f t="shared" si="423"/>
        <v>0</v>
      </c>
      <c r="S207" s="36">
        <f t="shared" si="424"/>
        <v>0</v>
      </c>
      <c r="T207" s="41">
        <f t="shared" si="425"/>
        <v>0</v>
      </c>
      <c r="U207" s="36">
        <f t="shared" si="426"/>
        <v>0</v>
      </c>
      <c r="V207" s="49">
        <f t="shared" si="427"/>
        <v>0</v>
      </c>
      <c r="W207" s="49">
        <f t="shared" si="427"/>
        <v>3</v>
      </c>
    </row>
    <row r="208" spans="1:23" ht="15.95" customHeight="1" x14ac:dyDescent="0.2">
      <c r="A208" s="68" t="s">
        <v>379</v>
      </c>
      <c r="B208" s="61" t="s">
        <v>339</v>
      </c>
      <c r="C208" s="57" t="s">
        <v>0</v>
      </c>
      <c r="D208" s="54" t="s">
        <v>6</v>
      </c>
      <c r="E208" s="57" t="s">
        <v>0</v>
      </c>
      <c r="F208" s="54" t="s">
        <v>6</v>
      </c>
      <c r="G208" s="57" t="s">
        <v>0</v>
      </c>
      <c r="H208" s="57" t="s">
        <v>0</v>
      </c>
      <c r="I208" s="11">
        <f t="shared" si="414"/>
        <v>0</v>
      </c>
      <c r="J208" s="41">
        <f t="shared" si="415"/>
        <v>0</v>
      </c>
      <c r="K208" s="36">
        <f t="shared" si="416"/>
        <v>0</v>
      </c>
      <c r="L208" s="41">
        <f t="shared" si="417"/>
        <v>0</v>
      </c>
      <c r="M208" s="36">
        <f t="shared" si="418"/>
        <v>1</v>
      </c>
      <c r="N208" s="41">
        <f t="shared" si="419"/>
        <v>0</v>
      </c>
      <c r="O208" s="36">
        <f t="shared" si="420"/>
        <v>0</v>
      </c>
      <c r="P208" s="41">
        <f t="shared" si="421"/>
        <v>0</v>
      </c>
      <c r="Q208" s="36">
        <f t="shared" si="422"/>
        <v>1</v>
      </c>
      <c r="R208" s="41">
        <f t="shared" si="423"/>
        <v>0</v>
      </c>
      <c r="S208" s="36">
        <f t="shared" si="424"/>
        <v>0</v>
      </c>
      <c r="T208" s="41">
        <f t="shared" si="425"/>
        <v>0</v>
      </c>
      <c r="U208" s="36">
        <f t="shared" si="426"/>
        <v>0</v>
      </c>
      <c r="V208" s="49">
        <f t="shared" si="427"/>
        <v>0</v>
      </c>
      <c r="W208" s="49">
        <f t="shared" si="427"/>
        <v>2</v>
      </c>
    </row>
    <row r="209" spans="1:23" ht="15.95" customHeight="1" x14ac:dyDescent="0.2">
      <c r="A209" s="68" t="s">
        <v>380</v>
      </c>
      <c r="B209" s="61" t="s">
        <v>340</v>
      </c>
      <c r="C209" s="57" t="s">
        <v>0</v>
      </c>
      <c r="D209" s="54" t="s">
        <v>6</v>
      </c>
      <c r="E209" s="57" t="s">
        <v>0</v>
      </c>
      <c r="F209" s="57" t="s">
        <v>0</v>
      </c>
      <c r="G209" s="57" t="s">
        <v>0</v>
      </c>
      <c r="H209" s="57" t="s">
        <v>0</v>
      </c>
      <c r="I209" s="11">
        <f t="shared" si="414"/>
        <v>0</v>
      </c>
      <c r="J209" s="41">
        <f t="shared" si="415"/>
        <v>0</v>
      </c>
      <c r="K209" s="36">
        <f t="shared" si="416"/>
        <v>0</v>
      </c>
      <c r="L209" s="41">
        <f t="shared" si="417"/>
        <v>0</v>
      </c>
      <c r="M209" s="36">
        <f t="shared" si="418"/>
        <v>1</v>
      </c>
      <c r="N209" s="41">
        <f t="shared" si="419"/>
        <v>0</v>
      </c>
      <c r="O209" s="36">
        <f t="shared" si="420"/>
        <v>0</v>
      </c>
      <c r="P209" s="41">
        <f t="shared" si="421"/>
        <v>0</v>
      </c>
      <c r="Q209" s="36">
        <f t="shared" si="422"/>
        <v>0</v>
      </c>
      <c r="R209" s="41">
        <f t="shared" si="423"/>
        <v>0</v>
      </c>
      <c r="S209" s="36">
        <f t="shared" si="424"/>
        <v>0</v>
      </c>
      <c r="T209" s="41">
        <f t="shared" si="425"/>
        <v>0</v>
      </c>
      <c r="U209" s="36">
        <f t="shared" si="426"/>
        <v>0</v>
      </c>
      <c r="V209" s="49">
        <f t="shared" si="427"/>
        <v>0</v>
      </c>
      <c r="W209" s="49">
        <f t="shared" si="427"/>
        <v>1</v>
      </c>
    </row>
    <row r="210" spans="1:23" ht="15.95" customHeight="1" x14ac:dyDescent="0.2">
      <c r="A210" s="68" t="s">
        <v>381</v>
      </c>
      <c r="B210" s="61" t="s">
        <v>341</v>
      </c>
      <c r="C210" s="54" t="s">
        <v>6</v>
      </c>
      <c r="D210" s="57" t="s">
        <v>0</v>
      </c>
      <c r="E210" s="57" t="s">
        <v>0</v>
      </c>
      <c r="F210" s="57" t="s">
        <v>0</v>
      </c>
      <c r="G210" s="57" t="s">
        <v>0</v>
      </c>
      <c r="H210" s="57" t="s">
        <v>0</v>
      </c>
      <c r="I210" s="11">
        <f t="shared" si="414"/>
        <v>0</v>
      </c>
      <c r="J210" s="41">
        <f t="shared" si="415"/>
        <v>0</v>
      </c>
      <c r="K210" s="36">
        <f t="shared" si="416"/>
        <v>1</v>
      </c>
      <c r="L210" s="41">
        <f t="shared" si="417"/>
        <v>0</v>
      </c>
      <c r="M210" s="36">
        <f t="shared" si="418"/>
        <v>0</v>
      </c>
      <c r="N210" s="41">
        <f t="shared" si="419"/>
        <v>0</v>
      </c>
      <c r="O210" s="36">
        <f t="shared" si="420"/>
        <v>0</v>
      </c>
      <c r="P210" s="41">
        <f t="shared" si="421"/>
        <v>0</v>
      </c>
      <c r="Q210" s="36">
        <f t="shared" si="422"/>
        <v>0</v>
      </c>
      <c r="R210" s="41">
        <f t="shared" si="423"/>
        <v>0</v>
      </c>
      <c r="S210" s="36">
        <f t="shared" si="424"/>
        <v>0</v>
      </c>
      <c r="T210" s="41">
        <f t="shared" si="425"/>
        <v>0</v>
      </c>
      <c r="U210" s="36">
        <f t="shared" si="426"/>
        <v>0</v>
      </c>
      <c r="V210" s="49">
        <f t="shared" si="427"/>
        <v>0</v>
      </c>
      <c r="W210" s="49">
        <f t="shared" si="427"/>
        <v>1</v>
      </c>
    </row>
    <row r="211" spans="1:23" ht="15.95" customHeight="1" x14ac:dyDescent="0.2">
      <c r="A211" s="68" t="s">
        <v>382</v>
      </c>
      <c r="B211" s="61" t="s">
        <v>342</v>
      </c>
      <c r="C211" s="57" t="s">
        <v>0</v>
      </c>
      <c r="D211" s="57" t="s">
        <v>0</v>
      </c>
      <c r="E211" s="57" t="s">
        <v>0</v>
      </c>
      <c r="F211" s="54" t="s">
        <v>6</v>
      </c>
      <c r="G211" s="57" t="s">
        <v>0</v>
      </c>
      <c r="H211" s="57" t="s">
        <v>0</v>
      </c>
      <c r="I211" s="11">
        <f t="shared" si="414"/>
        <v>0</v>
      </c>
      <c r="J211" s="41">
        <f t="shared" si="415"/>
        <v>0</v>
      </c>
      <c r="K211" s="36">
        <f t="shared" si="416"/>
        <v>0</v>
      </c>
      <c r="L211" s="41">
        <f t="shared" si="417"/>
        <v>0</v>
      </c>
      <c r="M211" s="36">
        <f t="shared" si="418"/>
        <v>0</v>
      </c>
      <c r="N211" s="41">
        <f t="shared" si="419"/>
        <v>0</v>
      </c>
      <c r="O211" s="36">
        <f t="shared" si="420"/>
        <v>0</v>
      </c>
      <c r="P211" s="41">
        <f t="shared" si="421"/>
        <v>0</v>
      </c>
      <c r="Q211" s="36">
        <f t="shared" si="422"/>
        <v>1</v>
      </c>
      <c r="R211" s="41">
        <f t="shared" si="423"/>
        <v>0</v>
      </c>
      <c r="S211" s="36">
        <f t="shared" si="424"/>
        <v>0</v>
      </c>
      <c r="T211" s="41">
        <f t="shared" si="425"/>
        <v>0</v>
      </c>
      <c r="U211" s="36">
        <f t="shared" si="426"/>
        <v>0</v>
      </c>
      <c r="V211" s="49">
        <f t="shared" si="427"/>
        <v>0</v>
      </c>
      <c r="W211" s="49">
        <f t="shared" si="427"/>
        <v>1</v>
      </c>
    </row>
    <row r="212" spans="1:23" ht="15.95" customHeight="1" x14ac:dyDescent="0.2">
      <c r="A212" s="68" t="s">
        <v>383</v>
      </c>
      <c r="B212" s="61" t="s">
        <v>32</v>
      </c>
      <c r="C212" s="57" t="s">
        <v>0</v>
      </c>
      <c r="D212" s="54" t="s">
        <v>6</v>
      </c>
      <c r="E212" s="57" t="s">
        <v>0</v>
      </c>
      <c r="F212" s="57" t="s">
        <v>0</v>
      </c>
      <c r="G212" s="57" t="s">
        <v>0</v>
      </c>
      <c r="H212" s="57" t="s">
        <v>0</v>
      </c>
      <c r="I212" s="11">
        <f t="shared" si="414"/>
        <v>0</v>
      </c>
      <c r="J212" s="41">
        <f t="shared" si="415"/>
        <v>0</v>
      </c>
      <c r="K212" s="36">
        <f t="shared" si="416"/>
        <v>0</v>
      </c>
      <c r="L212" s="41">
        <f t="shared" si="417"/>
        <v>0</v>
      </c>
      <c r="M212" s="36">
        <f t="shared" si="418"/>
        <v>1</v>
      </c>
      <c r="N212" s="41">
        <f t="shared" si="419"/>
        <v>0</v>
      </c>
      <c r="O212" s="36">
        <f t="shared" si="420"/>
        <v>0</v>
      </c>
      <c r="P212" s="41">
        <f t="shared" si="421"/>
        <v>0</v>
      </c>
      <c r="Q212" s="36">
        <f t="shared" si="422"/>
        <v>0</v>
      </c>
      <c r="R212" s="41">
        <f t="shared" si="423"/>
        <v>0</v>
      </c>
      <c r="S212" s="36">
        <f t="shared" si="424"/>
        <v>0</v>
      </c>
      <c r="T212" s="41">
        <f t="shared" si="425"/>
        <v>0</v>
      </c>
      <c r="U212" s="36">
        <f t="shared" si="426"/>
        <v>0</v>
      </c>
      <c r="V212" s="49">
        <f t="shared" si="427"/>
        <v>0</v>
      </c>
      <c r="W212" s="49">
        <f t="shared" si="427"/>
        <v>1</v>
      </c>
    </row>
    <row r="213" spans="1:23" ht="15.95" customHeight="1" x14ac:dyDescent="0.2">
      <c r="A213" s="68" t="s">
        <v>384</v>
      </c>
      <c r="B213" s="61" t="s">
        <v>343</v>
      </c>
      <c r="C213" s="54" t="s">
        <v>6</v>
      </c>
      <c r="D213" s="57" t="s">
        <v>0</v>
      </c>
      <c r="E213" s="57" t="s">
        <v>0</v>
      </c>
      <c r="F213" s="57" t="s">
        <v>0</v>
      </c>
      <c r="G213" s="57" t="s">
        <v>0</v>
      </c>
      <c r="H213" s="57" t="s">
        <v>0</v>
      </c>
      <c r="I213" s="11">
        <f t="shared" si="414"/>
        <v>0</v>
      </c>
      <c r="J213" s="41">
        <f t="shared" si="415"/>
        <v>0</v>
      </c>
      <c r="K213" s="36">
        <f t="shared" si="416"/>
        <v>1</v>
      </c>
      <c r="L213" s="41">
        <f t="shared" si="417"/>
        <v>0</v>
      </c>
      <c r="M213" s="36">
        <f t="shared" si="418"/>
        <v>0</v>
      </c>
      <c r="N213" s="41">
        <f t="shared" si="419"/>
        <v>0</v>
      </c>
      <c r="O213" s="36">
        <f t="shared" si="420"/>
        <v>0</v>
      </c>
      <c r="P213" s="41">
        <f t="shared" si="421"/>
        <v>0</v>
      </c>
      <c r="Q213" s="36">
        <f t="shared" si="422"/>
        <v>0</v>
      </c>
      <c r="R213" s="41">
        <f t="shared" si="423"/>
        <v>0</v>
      </c>
      <c r="S213" s="36">
        <f t="shared" si="424"/>
        <v>0</v>
      </c>
      <c r="T213" s="41">
        <f t="shared" si="425"/>
        <v>0</v>
      </c>
      <c r="U213" s="36">
        <f t="shared" si="426"/>
        <v>0</v>
      </c>
      <c r="V213" s="49">
        <f t="shared" si="427"/>
        <v>0</v>
      </c>
      <c r="W213" s="49">
        <f t="shared" si="427"/>
        <v>1</v>
      </c>
    </row>
    <row r="214" spans="1:23" ht="15.95" customHeight="1" x14ac:dyDescent="0.2">
      <c r="A214" s="68" t="s">
        <v>385</v>
      </c>
      <c r="B214" s="61" t="s">
        <v>344</v>
      </c>
      <c r="C214" s="57" t="s">
        <v>0</v>
      </c>
      <c r="D214" s="57" t="s">
        <v>0</v>
      </c>
      <c r="E214" s="54" t="s">
        <v>6</v>
      </c>
      <c r="F214" s="57" t="s">
        <v>0</v>
      </c>
      <c r="G214" s="57" t="s">
        <v>0</v>
      </c>
      <c r="H214" s="57" t="s">
        <v>0</v>
      </c>
      <c r="I214" s="11">
        <f t="shared" si="414"/>
        <v>0</v>
      </c>
      <c r="J214" s="41">
        <f t="shared" si="415"/>
        <v>0</v>
      </c>
      <c r="K214" s="36">
        <f t="shared" si="416"/>
        <v>0</v>
      </c>
      <c r="L214" s="41">
        <f t="shared" si="417"/>
        <v>0</v>
      </c>
      <c r="M214" s="36">
        <f t="shared" si="418"/>
        <v>0</v>
      </c>
      <c r="N214" s="41">
        <f t="shared" si="419"/>
        <v>0</v>
      </c>
      <c r="O214" s="36">
        <f t="shared" si="420"/>
        <v>1</v>
      </c>
      <c r="P214" s="41">
        <f t="shared" si="421"/>
        <v>0</v>
      </c>
      <c r="Q214" s="36">
        <f t="shared" si="422"/>
        <v>0</v>
      </c>
      <c r="R214" s="41">
        <f t="shared" si="423"/>
        <v>0</v>
      </c>
      <c r="S214" s="36">
        <f t="shared" si="424"/>
        <v>0</v>
      </c>
      <c r="T214" s="41">
        <f t="shared" si="425"/>
        <v>0</v>
      </c>
      <c r="U214" s="36">
        <f t="shared" si="426"/>
        <v>0</v>
      </c>
      <c r="V214" s="49">
        <f t="shared" si="427"/>
        <v>0</v>
      </c>
      <c r="W214" s="49">
        <f t="shared" si="427"/>
        <v>1</v>
      </c>
    </row>
    <row r="215" spans="1:23" ht="18" customHeight="1" x14ac:dyDescent="0.2">
      <c r="A215" s="50" t="s">
        <v>345</v>
      </c>
      <c r="B215" s="58"/>
      <c r="C215" s="58"/>
      <c r="D215" s="58"/>
      <c r="E215" s="58"/>
      <c r="F215" s="58"/>
      <c r="G215" s="58"/>
      <c r="H215" s="58"/>
      <c r="I215" s="60"/>
    </row>
    <row r="216" spans="1:23" ht="15.95" customHeight="1" x14ac:dyDescent="0.2">
      <c r="A216" s="53">
        <v>70</v>
      </c>
      <c r="B216" s="61" t="s">
        <v>346</v>
      </c>
      <c r="C216" s="54" t="s">
        <v>6</v>
      </c>
      <c r="D216" s="57" t="s">
        <v>0</v>
      </c>
      <c r="E216" s="57" t="s">
        <v>0</v>
      </c>
      <c r="F216" s="57" t="s">
        <v>0</v>
      </c>
      <c r="G216" s="57" t="s">
        <v>0</v>
      </c>
      <c r="H216" s="54" t="s">
        <v>6</v>
      </c>
      <c r="I216" s="11">
        <f t="shared" ref="I216:I224" si="428">IF(VALUE(W216)=0,0,V216/W216)</f>
        <v>0</v>
      </c>
      <c r="J216" s="41">
        <f t="shared" ref="J216:J224" si="429">IF(C216="OK",1,0)</f>
        <v>0</v>
      </c>
      <c r="K216" s="36">
        <f t="shared" ref="K216:K224" si="430">IF(OR(C216="N/A",C216="-"),0,1)</f>
        <v>1</v>
      </c>
      <c r="L216" s="41">
        <f t="shared" ref="L216:L224" si="431">IF(D216="OK",1,0)</f>
        <v>0</v>
      </c>
      <c r="M216" s="36">
        <f t="shared" ref="M216:M224" si="432">IF(OR(D216="N/A",D216="-"),0,1)</f>
        <v>0</v>
      </c>
      <c r="N216" s="41">
        <f t="shared" ref="N216:N224" si="433">IF(E216="OK",1,0)</f>
        <v>0</v>
      </c>
      <c r="O216" s="36">
        <f t="shared" ref="O216:O224" si="434">IF(OR(E216="N/A",E216="-"),0,1)</f>
        <v>0</v>
      </c>
      <c r="P216" s="41">
        <f t="shared" ref="P216:P224" si="435">IF(F216="OK",1,0)</f>
        <v>0</v>
      </c>
      <c r="Q216" s="36">
        <f t="shared" ref="Q216:Q224" si="436">IF(OR(F216="N/A",F216="-"),0,1)</f>
        <v>0</v>
      </c>
      <c r="R216" s="41">
        <f t="shared" ref="R216:R224" si="437">IF(G216="OK",1,0)</f>
        <v>0</v>
      </c>
      <c r="S216" s="36">
        <f t="shared" ref="S216:S224" si="438">IF(OR(G216="N/A",G216="-"),0,1)</f>
        <v>0</v>
      </c>
      <c r="T216" s="41">
        <f t="shared" ref="T216:T224" si="439">IF(H216="OK",1,0)</f>
        <v>0</v>
      </c>
      <c r="U216" s="36">
        <f t="shared" ref="U216:U224" si="440">IF(OR(H216="N/A",H216="-"),0,1)</f>
        <v>1</v>
      </c>
      <c r="V216" s="49">
        <f t="shared" ref="V216:W224" si="441">J216+L216+N216+P216+R216+T216</f>
        <v>0</v>
      </c>
      <c r="W216" s="49">
        <f t="shared" si="441"/>
        <v>2</v>
      </c>
    </row>
    <row r="217" spans="1:23" ht="15.95" customHeight="1" x14ac:dyDescent="0.2">
      <c r="A217" s="53">
        <v>71</v>
      </c>
      <c r="B217" s="61" t="s">
        <v>337</v>
      </c>
      <c r="C217" s="54" t="s">
        <v>6</v>
      </c>
      <c r="D217" s="57" t="s">
        <v>0</v>
      </c>
      <c r="E217" s="54" t="s">
        <v>6</v>
      </c>
      <c r="F217" s="57" t="s">
        <v>0</v>
      </c>
      <c r="G217" s="57" t="s">
        <v>0</v>
      </c>
      <c r="H217" s="57" t="s">
        <v>0</v>
      </c>
      <c r="I217" s="11">
        <f t="shared" si="428"/>
        <v>0</v>
      </c>
      <c r="J217" s="41">
        <f t="shared" si="429"/>
        <v>0</v>
      </c>
      <c r="K217" s="36">
        <f t="shared" si="430"/>
        <v>1</v>
      </c>
      <c r="L217" s="41">
        <f t="shared" si="431"/>
        <v>0</v>
      </c>
      <c r="M217" s="36">
        <f t="shared" si="432"/>
        <v>0</v>
      </c>
      <c r="N217" s="41">
        <f t="shared" si="433"/>
        <v>0</v>
      </c>
      <c r="O217" s="36">
        <f t="shared" si="434"/>
        <v>1</v>
      </c>
      <c r="P217" s="41">
        <f t="shared" si="435"/>
        <v>0</v>
      </c>
      <c r="Q217" s="36">
        <f t="shared" si="436"/>
        <v>0</v>
      </c>
      <c r="R217" s="41">
        <f t="shared" si="437"/>
        <v>0</v>
      </c>
      <c r="S217" s="36">
        <f t="shared" si="438"/>
        <v>0</v>
      </c>
      <c r="T217" s="41">
        <f t="shared" si="439"/>
        <v>0</v>
      </c>
      <c r="U217" s="36">
        <f t="shared" si="440"/>
        <v>0</v>
      </c>
      <c r="V217" s="49">
        <f t="shared" si="441"/>
        <v>0</v>
      </c>
      <c r="W217" s="49">
        <f t="shared" si="441"/>
        <v>2</v>
      </c>
    </row>
    <row r="218" spans="1:23" ht="15.95" customHeight="1" x14ac:dyDescent="0.2">
      <c r="A218" s="68" t="s">
        <v>386</v>
      </c>
      <c r="B218" s="61" t="s">
        <v>347</v>
      </c>
      <c r="C218" s="54" t="s">
        <v>6</v>
      </c>
      <c r="D218" s="57" t="s">
        <v>0</v>
      </c>
      <c r="E218" s="54" t="s">
        <v>6</v>
      </c>
      <c r="F218" s="54" t="s">
        <v>6</v>
      </c>
      <c r="G218" s="57" t="s">
        <v>0</v>
      </c>
      <c r="H218" s="57" t="s">
        <v>0</v>
      </c>
      <c r="I218" s="11">
        <f t="shared" si="428"/>
        <v>0</v>
      </c>
      <c r="J218" s="41">
        <f t="shared" si="429"/>
        <v>0</v>
      </c>
      <c r="K218" s="36">
        <f t="shared" si="430"/>
        <v>1</v>
      </c>
      <c r="L218" s="41">
        <f t="shared" si="431"/>
        <v>0</v>
      </c>
      <c r="M218" s="36">
        <f t="shared" si="432"/>
        <v>0</v>
      </c>
      <c r="N218" s="41">
        <f t="shared" si="433"/>
        <v>0</v>
      </c>
      <c r="O218" s="36">
        <f t="shared" si="434"/>
        <v>1</v>
      </c>
      <c r="P218" s="41">
        <f t="shared" si="435"/>
        <v>0</v>
      </c>
      <c r="Q218" s="36">
        <f t="shared" si="436"/>
        <v>1</v>
      </c>
      <c r="R218" s="41">
        <f t="shared" si="437"/>
        <v>0</v>
      </c>
      <c r="S218" s="36">
        <f t="shared" si="438"/>
        <v>0</v>
      </c>
      <c r="T218" s="41">
        <f t="shared" si="439"/>
        <v>0</v>
      </c>
      <c r="U218" s="36">
        <f t="shared" si="440"/>
        <v>0</v>
      </c>
      <c r="V218" s="49">
        <f t="shared" si="441"/>
        <v>0</v>
      </c>
      <c r="W218" s="49">
        <f t="shared" si="441"/>
        <v>3</v>
      </c>
    </row>
    <row r="219" spans="1:23" ht="15.95" customHeight="1" x14ac:dyDescent="0.2">
      <c r="A219" s="68" t="s">
        <v>387</v>
      </c>
      <c r="B219" s="61" t="s">
        <v>348</v>
      </c>
      <c r="C219" s="54" t="s">
        <v>6</v>
      </c>
      <c r="D219" s="57" t="s">
        <v>0</v>
      </c>
      <c r="E219" s="57" t="s">
        <v>0</v>
      </c>
      <c r="F219" s="57" t="s">
        <v>0</v>
      </c>
      <c r="G219" s="57" t="s">
        <v>0</v>
      </c>
      <c r="H219" s="57" t="s">
        <v>0</v>
      </c>
      <c r="I219" s="11">
        <f t="shared" si="428"/>
        <v>0</v>
      </c>
      <c r="J219" s="41">
        <f t="shared" si="429"/>
        <v>0</v>
      </c>
      <c r="K219" s="36">
        <f t="shared" si="430"/>
        <v>1</v>
      </c>
      <c r="L219" s="41">
        <f t="shared" si="431"/>
        <v>0</v>
      </c>
      <c r="M219" s="36">
        <f t="shared" si="432"/>
        <v>0</v>
      </c>
      <c r="N219" s="41">
        <f t="shared" si="433"/>
        <v>0</v>
      </c>
      <c r="O219" s="36">
        <f t="shared" si="434"/>
        <v>0</v>
      </c>
      <c r="P219" s="41">
        <f t="shared" si="435"/>
        <v>0</v>
      </c>
      <c r="Q219" s="36">
        <f t="shared" si="436"/>
        <v>0</v>
      </c>
      <c r="R219" s="41">
        <f t="shared" si="437"/>
        <v>0</v>
      </c>
      <c r="S219" s="36">
        <f t="shared" si="438"/>
        <v>0</v>
      </c>
      <c r="T219" s="41">
        <f t="shared" si="439"/>
        <v>0</v>
      </c>
      <c r="U219" s="36">
        <f t="shared" si="440"/>
        <v>0</v>
      </c>
      <c r="V219" s="49">
        <f t="shared" si="441"/>
        <v>0</v>
      </c>
      <c r="W219" s="49">
        <f t="shared" si="441"/>
        <v>1</v>
      </c>
    </row>
    <row r="220" spans="1:23" ht="15.95" customHeight="1" x14ac:dyDescent="0.2">
      <c r="A220" s="68" t="s">
        <v>388</v>
      </c>
      <c r="B220" s="61" t="s">
        <v>349</v>
      </c>
      <c r="C220" s="54" t="s">
        <v>6</v>
      </c>
      <c r="D220" s="57" t="s">
        <v>0</v>
      </c>
      <c r="E220" s="57" t="s">
        <v>0</v>
      </c>
      <c r="F220" s="57" t="s">
        <v>0</v>
      </c>
      <c r="G220" s="57" t="s">
        <v>0</v>
      </c>
      <c r="H220" s="57" t="s">
        <v>0</v>
      </c>
      <c r="I220" s="11">
        <f t="shared" si="428"/>
        <v>0</v>
      </c>
      <c r="J220" s="41">
        <f t="shared" si="429"/>
        <v>0</v>
      </c>
      <c r="K220" s="36">
        <f t="shared" si="430"/>
        <v>1</v>
      </c>
      <c r="L220" s="41">
        <f t="shared" si="431"/>
        <v>0</v>
      </c>
      <c r="M220" s="36">
        <f t="shared" si="432"/>
        <v>0</v>
      </c>
      <c r="N220" s="41">
        <f t="shared" si="433"/>
        <v>0</v>
      </c>
      <c r="O220" s="36">
        <f t="shared" si="434"/>
        <v>0</v>
      </c>
      <c r="P220" s="41">
        <f t="shared" si="435"/>
        <v>0</v>
      </c>
      <c r="Q220" s="36">
        <f t="shared" si="436"/>
        <v>0</v>
      </c>
      <c r="R220" s="41">
        <f t="shared" si="437"/>
        <v>0</v>
      </c>
      <c r="S220" s="36">
        <f t="shared" si="438"/>
        <v>0</v>
      </c>
      <c r="T220" s="41">
        <f t="shared" si="439"/>
        <v>0</v>
      </c>
      <c r="U220" s="36">
        <f t="shared" si="440"/>
        <v>0</v>
      </c>
      <c r="V220" s="49">
        <f t="shared" si="441"/>
        <v>0</v>
      </c>
      <c r="W220" s="49">
        <f t="shared" si="441"/>
        <v>1</v>
      </c>
    </row>
    <row r="221" spans="1:23" ht="15.95" customHeight="1" x14ac:dyDescent="0.2">
      <c r="A221" s="68" t="s">
        <v>389</v>
      </c>
      <c r="B221" s="61" t="s">
        <v>350</v>
      </c>
      <c r="C221" s="54" t="s">
        <v>6</v>
      </c>
      <c r="D221" s="57" t="s">
        <v>0</v>
      </c>
      <c r="E221" s="57" t="s">
        <v>0</v>
      </c>
      <c r="F221" s="57" t="s">
        <v>0</v>
      </c>
      <c r="G221" s="57" t="s">
        <v>0</v>
      </c>
      <c r="H221" s="57" t="s">
        <v>0</v>
      </c>
      <c r="I221" s="11">
        <f t="shared" si="428"/>
        <v>0</v>
      </c>
      <c r="J221" s="41">
        <f t="shared" si="429"/>
        <v>0</v>
      </c>
      <c r="K221" s="36">
        <f t="shared" si="430"/>
        <v>1</v>
      </c>
      <c r="L221" s="41">
        <f t="shared" si="431"/>
        <v>0</v>
      </c>
      <c r="M221" s="36">
        <f t="shared" si="432"/>
        <v>0</v>
      </c>
      <c r="N221" s="41">
        <f t="shared" si="433"/>
        <v>0</v>
      </c>
      <c r="O221" s="36">
        <f t="shared" si="434"/>
        <v>0</v>
      </c>
      <c r="P221" s="41">
        <f t="shared" si="435"/>
        <v>0</v>
      </c>
      <c r="Q221" s="36">
        <f t="shared" si="436"/>
        <v>0</v>
      </c>
      <c r="R221" s="41">
        <f t="shared" si="437"/>
        <v>0</v>
      </c>
      <c r="S221" s="36">
        <f t="shared" si="438"/>
        <v>0</v>
      </c>
      <c r="T221" s="41">
        <f t="shared" si="439"/>
        <v>0</v>
      </c>
      <c r="U221" s="36">
        <f t="shared" si="440"/>
        <v>0</v>
      </c>
      <c r="V221" s="49">
        <f t="shared" si="441"/>
        <v>0</v>
      </c>
      <c r="W221" s="49">
        <f t="shared" si="441"/>
        <v>1</v>
      </c>
    </row>
    <row r="222" spans="1:23" ht="15.95" customHeight="1" x14ac:dyDescent="0.2">
      <c r="A222" s="68" t="s">
        <v>390</v>
      </c>
      <c r="B222" s="61" t="s">
        <v>351</v>
      </c>
      <c r="C222" s="54" t="s">
        <v>6</v>
      </c>
      <c r="D222" s="54" t="s">
        <v>6</v>
      </c>
      <c r="E222" s="57" t="s">
        <v>0</v>
      </c>
      <c r="F222" s="54" t="s">
        <v>6</v>
      </c>
      <c r="G222" s="57" t="s">
        <v>0</v>
      </c>
      <c r="H222" s="57" t="s">
        <v>0</v>
      </c>
      <c r="I222" s="11">
        <f t="shared" si="428"/>
        <v>0</v>
      </c>
      <c r="J222" s="41">
        <f t="shared" si="429"/>
        <v>0</v>
      </c>
      <c r="K222" s="36">
        <f t="shared" si="430"/>
        <v>1</v>
      </c>
      <c r="L222" s="41">
        <f t="shared" si="431"/>
        <v>0</v>
      </c>
      <c r="M222" s="36">
        <f t="shared" si="432"/>
        <v>1</v>
      </c>
      <c r="N222" s="41">
        <f t="shared" si="433"/>
        <v>0</v>
      </c>
      <c r="O222" s="36">
        <f t="shared" si="434"/>
        <v>0</v>
      </c>
      <c r="P222" s="41">
        <f t="shared" si="435"/>
        <v>0</v>
      </c>
      <c r="Q222" s="36">
        <f t="shared" si="436"/>
        <v>1</v>
      </c>
      <c r="R222" s="41">
        <f t="shared" si="437"/>
        <v>0</v>
      </c>
      <c r="S222" s="36">
        <f t="shared" si="438"/>
        <v>0</v>
      </c>
      <c r="T222" s="41">
        <f t="shared" si="439"/>
        <v>0</v>
      </c>
      <c r="U222" s="36">
        <f t="shared" si="440"/>
        <v>0</v>
      </c>
      <c r="V222" s="49">
        <f t="shared" si="441"/>
        <v>0</v>
      </c>
      <c r="W222" s="49">
        <f t="shared" si="441"/>
        <v>3</v>
      </c>
    </row>
    <row r="223" spans="1:23" ht="15.95" customHeight="1" x14ac:dyDescent="0.2">
      <c r="A223" s="68" t="s">
        <v>391</v>
      </c>
      <c r="B223" s="61" t="s">
        <v>188</v>
      </c>
      <c r="C223" s="54" t="s">
        <v>6</v>
      </c>
      <c r="D223" s="57" t="s">
        <v>0</v>
      </c>
      <c r="E223" s="57" t="s">
        <v>0</v>
      </c>
      <c r="F223" s="57" t="s">
        <v>0</v>
      </c>
      <c r="G223" s="57" t="s">
        <v>0</v>
      </c>
      <c r="H223" s="57" t="s">
        <v>0</v>
      </c>
      <c r="I223" s="11">
        <f t="shared" si="428"/>
        <v>0</v>
      </c>
      <c r="J223" s="41">
        <f t="shared" si="429"/>
        <v>0</v>
      </c>
      <c r="K223" s="36">
        <f t="shared" si="430"/>
        <v>1</v>
      </c>
      <c r="L223" s="41">
        <f t="shared" si="431"/>
        <v>0</v>
      </c>
      <c r="M223" s="36">
        <f t="shared" si="432"/>
        <v>0</v>
      </c>
      <c r="N223" s="41">
        <f t="shared" si="433"/>
        <v>0</v>
      </c>
      <c r="O223" s="36">
        <f t="shared" si="434"/>
        <v>0</v>
      </c>
      <c r="P223" s="41">
        <f t="shared" si="435"/>
        <v>0</v>
      </c>
      <c r="Q223" s="36">
        <f t="shared" si="436"/>
        <v>0</v>
      </c>
      <c r="R223" s="41">
        <f t="shared" si="437"/>
        <v>0</v>
      </c>
      <c r="S223" s="36">
        <f t="shared" si="438"/>
        <v>0</v>
      </c>
      <c r="T223" s="41">
        <f t="shared" si="439"/>
        <v>0</v>
      </c>
      <c r="U223" s="36">
        <f t="shared" si="440"/>
        <v>0</v>
      </c>
      <c r="V223" s="49">
        <f t="shared" si="441"/>
        <v>0</v>
      </c>
      <c r="W223" s="49">
        <f t="shared" si="441"/>
        <v>1</v>
      </c>
    </row>
    <row r="224" spans="1:23" ht="15.95" customHeight="1" x14ac:dyDescent="0.2">
      <c r="A224" s="68" t="s">
        <v>392</v>
      </c>
      <c r="B224" s="61" t="s">
        <v>352</v>
      </c>
      <c r="C224" s="54" t="s">
        <v>6</v>
      </c>
      <c r="D224" s="57" t="s">
        <v>0</v>
      </c>
      <c r="E224" s="54" t="s">
        <v>6</v>
      </c>
      <c r="F224" s="54" t="s">
        <v>6</v>
      </c>
      <c r="G224" s="57" t="s">
        <v>0</v>
      </c>
      <c r="H224" s="57" t="s">
        <v>0</v>
      </c>
      <c r="I224" s="11">
        <f t="shared" si="428"/>
        <v>0</v>
      </c>
      <c r="J224" s="41">
        <f t="shared" si="429"/>
        <v>0</v>
      </c>
      <c r="K224" s="36">
        <f t="shared" si="430"/>
        <v>1</v>
      </c>
      <c r="L224" s="41">
        <f t="shared" si="431"/>
        <v>0</v>
      </c>
      <c r="M224" s="36">
        <f t="shared" si="432"/>
        <v>0</v>
      </c>
      <c r="N224" s="41">
        <f t="shared" si="433"/>
        <v>0</v>
      </c>
      <c r="O224" s="36">
        <f t="shared" si="434"/>
        <v>1</v>
      </c>
      <c r="P224" s="41">
        <f t="shared" si="435"/>
        <v>0</v>
      </c>
      <c r="Q224" s="36">
        <f t="shared" si="436"/>
        <v>1</v>
      </c>
      <c r="R224" s="41">
        <f t="shared" si="437"/>
        <v>0</v>
      </c>
      <c r="S224" s="36">
        <f t="shared" si="438"/>
        <v>0</v>
      </c>
      <c r="T224" s="41">
        <f t="shared" si="439"/>
        <v>0</v>
      </c>
      <c r="U224" s="36">
        <f t="shared" si="440"/>
        <v>0</v>
      </c>
      <c r="V224" s="49">
        <f t="shared" si="441"/>
        <v>0</v>
      </c>
      <c r="W224" s="49">
        <f t="shared" si="441"/>
        <v>3</v>
      </c>
    </row>
    <row r="225" spans="1:23" ht="15.95" customHeight="1" x14ac:dyDescent="0.2">
      <c r="A225" s="66">
        <v>73</v>
      </c>
      <c r="B225" s="67" t="s">
        <v>339</v>
      </c>
      <c r="I225" s="52"/>
    </row>
    <row r="226" spans="1:23" ht="15.95" customHeight="1" x14ac:dyDescent="0.2">
      <c r="A226" s="68" t="s">
        <v>393</v>
      </c>
      <c r="B226" s="61" t="s">
        <v>75</v>
      </c>
      <c r="C226" s="54" t="s">
        <v>6</v>
      </c>
      <c r="D226" s="57" t="s">
        <v>0</v>
      </c>
      <c r="E226" s="57" t="s">
        <v>0</v>
      </c>
      <c r="F226" s="57" t="s">
        <v>0</v>
      </c>
      <c r="G226" s="57" t="s">
        <v>0</v>
      </c>
      <c r="H226" s="57" t="s">
        <v>0</v>
      </c>
      <c r="I226" s="11">
        <f t="shared" ref="I226:I228" si="442">IF(VALUE(W226)=0,0,V226/W226)</f>
        <v>0</v>
      </c>
      <c r="J226" s="41">
        <f t="shared" ref="J226:J228" si="443">IF(C226="OK",1,0)</f>
        <v>0</v>
      </c>
      <c r="K226" s="36">
        <f t="shared" ref="K226:K228" si="444">IF(OR(C226="N/A",C226="-"),0,1)</f>
        <v>1</v>
      </c>
      <c r="L226" s="41">
        <f t="shared" ref="L226:L228" si="445">IF(D226="OK",1,0)</f>
        <v>0</v>
      </c>
      <c r="M226" s="36">
        <f t="shared" ref="M226:M228" si="446">IF(OR(D226="N/A",D226="-"),0,1)</f>
        <v>0</v>
      </c>
      <c r="N226" s="41">
        <f t="shared" ref="N226:N228" si="447">IF(E226="OK",1,0)</f>
        <v>0</v>
      </c>
      <c r="O226" s="36">
        <f t="shared" ref="O226:O228" si="448">IF(OR(E226="N/A",E226="-"),0,1)</f>
        <v>0</v>
      </c>
      <c r="P226" s="41">
        <f t="shared" ref="P226:P228" si="449">IF(F226="OK",1,0)</f>
        <v>0</v>
      </c>
      <c r="Q226" s="36">
        <f t="shared" ref="Q226:Q228" si="450">IF(OR(F226="N/A",F226="-"),0,1)</f>
        <v>0</v>
      </c>
      <c r="R226" s="41">
        <f t="shared" ref="R226:R228" si="451">IF(G226="OK",1,0)</f>
        <v>0</v>
      </c>
      <c r="S226" s="36">
        <f t="shared" ref="S226:S228" si="452">IF(OR(G226="N/A",G226="-"),0,1)</f>
        <v>0</v>
      </c>
      <c r="T226" s="41">
        <f t="shared" ref="T226:T228" si="453">IF(H226="OK",1,0)</f>
        <v>0</v>
      </c>
      <c r="U226" s="36">
        <f t="shared" ref="U226:U228" si="454">IF(OR(H226="N/A",H226="-"),0,1)</f>
        <v>0</v>
      </c>
      <c r="V226" s="49">
        <f t="shared" ref="V226:W228" si="455">J226+L226+N226+P226+R226+T226</f>
        <v>0</v>
      </c>
      <c r="W226" s="49">
        <f t="shared" si="455"/>
        <v>1</v>
      </c>
    </row>
    <row r="227" spans="1:23" ht="15.95" customHeight="1" x14ac:dyDescent="0.2">
      <c r="A227" s="68" t="s">
        <v>394</v>
      </c>
      <c r="B227" s="61" t="s">
        <v>353</v>
      </c>
      <c r="C227" s="54" t="s">
        <v>6</v>
      </c>
      <c r="D227" s="54" t="s">
        <v>6</v>
      </c>
      <c r="E227" s="57" t="s">
        <v>0</v>
      </c>
      <c r="F227" s="54" t="s">
        <v>6</v>
      </c>
      <c r="G227" s="54" t="s">
        <v>6</v>
      </c>
      <c r="H227" s="54" t="s">
        <v>6</v>
      </c>
      <c r="I227" s="11">
        <f t="shared" si="442"/>
        <v>0</v>
      </c>
      <c r="J227" s="41">
        <f t="shared" si="443"/>
        <v>0</v>
      </c>
      <c r="K227" s="36">
        <f t="shared" si="444"/>
        <v>1</v>
      </c>
      <c r="L227" s="41">
        <f t="shared" si="445"/>
        <v>0</v>
      </c>
      <c r="M227" s="36">
        <f t="shared" si="446"/>
        <v>1</v>
      </c>
      <c r="N227" s="41">
        <f t="shared" si="447"/>
        <v>0</v>
      </c>
      <c r="O227" s="36">
        <f t="shared" si="448"/>
        <v>0</v>
      </c>
      <c r="P227" s="41">
        <f t="shared" si="449"/>
        <v>0</v>
      </c>
      <c r="Q227" s="36">
        <f t="shared" si="450"/>
        <v>1</v>
      </c>
      <c r="R227" s="41">
        <f t="shared" si="451"/>
        <v>0</v>
      </c>
      <c r="S227" s="36">
        <f t="shared" si="452"/>
        <v>1</v>
      </c>
      <c r="T227" s="41">
        <f t="shared" si="453"/>
        <v>0</v>
      </c>
      <c r="U227" s="36">
        <f t="shared" si="454"/>
        <v>1</v>
      </c>
      <c r="V227" s="49">
        <f t="shared" si="455"/>
        <v>0</v>
      </c>
      <c r="W227" s="49">
        <f t="shared" si="455"/>
        <v>5</v>
      </c>
    </row>
    <row r="228" spans="1:23" ht="15.95" customHeight="1" x14ac:dyDescent="0.2">
      <c r="A228" s="68" t="s">
        <v>395</v>
      </c>
      <c r="B228" s="61" t="s">
        <v>32</v>
      </c>
      <c r="C228" s="54" t="s">
        <v>6</v>
      </c>
      <c r="D228" s="54" t="s">
        <v>6</v>
      </c>
      <c r="E228" s="57" t="s">
        <v>0</v>
      </c>
      <c r="F228" s="57" t="s">
        <v>0</v>
      </c>
      <c r="G228" s="54" t="s">
        <v>6</v>
      </c>
      <c r="H228" s="57" t="s">
        <v>0</v>
      </c>
      <c r="I228" s="11">
        <f t="shared" si="442"/>
        <v>0</v>
      </c>
      <c r="J228" s="41">
        <f t="shared" si="443"/>
        <v>0</v>
      </c>
      <c r="K228" s="36">
        <f t="shared" si="444"/>
        <v>1</v>
      </c>
      <c r="L228" s="41">
        <f t="shared" si="445"/>
        <v>0</v>
      </c>
      <c r="M228" s="36">
        <f t="shared" si="446"/>
        <v>1</v>
      </c>
      <c r="N228" s="41">
        <f t="shared" si="447"/>
        <v>0</v>
      </c>
      <c r="O228" s="36">
        <f t="shared" si="448"/>
        <v>0</v>
      </c>
      <c r="P228" s="41">
        <f t="shared" si="449"/>
        <v>0</v>
      </c>
      <c r="Q228" s="36">
        <f t="shared" si="450"/>
        <v>0</v>
      </c>
      <c r="R228" s="41">
        <f t="shared" si="451"/>
        <v>0</v>
      </c>
      <c r="S228" s="36">
        <f t="shared" si="452"/>
        <v>1</v>
      </c>
      <c r="T228" s="41">
        <f t="shared" si="453"/>
        <v>0</v>
      </c>
      <c r="U228" s="36">
        <f t="shared" si="454"/>
        <v>0</v>
      </c>
      <c r="V228" s="49">
        <f t="shared" si="455"/>
        <v>0</v>
      </c>
      <c r="W228" s="49">
        <f t="shared" si="455"/>
        <v>3</v>
      </c>
    </row>
    <row r="229" spans="1:23" ht="15.95" customHeight="1" x14ac:dyDescent="0.2">
      <c r="A229" s="66">
        <v>74</v>
      </c>
      <c r="B229" s="67" t="s">
        <v>354</v>
      </c>
      <c r="I229" s="52"/>
    </row>
    <row r="230" spans="1:23" ht="15.95" customHeight="1" x14ac:dyDescent="0.2">
      <c r="A230" s="68" t="s">
        <v>396</v>
      </c>
      <c r="B230" s="61" t="s">
        <v>116</v>
      </c>
      <c r="C230" s="54" t="s">
        <v>6</v>
      </c>
      <c r="D230" s="54" t="s">
        <v>6</v>
      </c>
      <c r="E230" s="57" t="s">
        <v>0</v>
      </c>
      <c r="F230" s="54" t="s">
        <v>6</v>
      </c>
      <c r="G230" s="57" t="s">
        <v>0</v>
      </c>
      <c r="H230" s="57" t="s">
        <v>0</v>
      </c>
      <c r="I230" s="11">
        <f t="shared" ref="I230:I232" si="456">IF(VALUE(W230)=0,0,V230/W230)</f>
        <v>0</v>
      </c>
      <c r="J230" s="41">
        <f t="shared" ref="J230:J232" si="457">IF(C230="OK",1,0)</f>
        <v>0</v>
      </c>
      <c r="K230" s="36">
        <f t="shared" ref="K230:K232" si="458">IF(OR(C230="N/A",C230="-"),0,1)</f>
        <v>1</v>
      </c>
      <c r="L230" s="41">
        <f t="shared" ref="L230:L232" si="459">IF(D230="OK",1,0)</f>
        <v>0</v>
      </c>
      <c r="M230" s="36">
        <f t="shared" ref="M230:M232" si="460">IF(OR(D230="N/A",D230="-"),0,1)</f>
        <v>1</v>
      </c>
      <c r="N230" s="41">
        <f t="shared" ref="N230:N232" si="461">IF(E230="OK",1,0)</f>
        <v>0</v>
      </c>
      <c r="O230" s="36">
        <f t="shared" ref="O230:O232" si="462">IF(OR(E230="N/A",E230="-"),0,1)</f>
        <v>0</v>
      </c>
      <c r="P230" s="41">
        <f t="shared" ref="P230:P232" si="463">IF(F230="OK",1,0)</f>
        <v>0</v>
      </c>
      <c r="Q230" s="36">
        <f t="shared" ref="Q230:Q232" si="464">IF(OR(F230="N/A",F230="-"),0,1)</f>
        <v>1</v>
      </c>
      <c r="R230" s="41">
        <f t="shared" ref="R230:R232" si="465">IF(G230="OK",1,0)</f>
        <v>0</v>
      </c>
      <c r="S230" s="36">
        <f t="shared" ref="S230:S232" si="466">IF(OR(G230="N/A",G230="-"),0,1)</f>
        <v>0</v>
      </c>
      <c r="T230" s="41">
        <f t="shared" ref="T230:T232" si="467">IF(H230="OK",1,0)</f>
        <v>0</v>
      </c>
      <c r="U230" s="36">
        <f t="shared" ref="U230:U232" si="468">IF(OR(H230="N/A",H230="-"),0,1)</f>
        <v>0</v>
      </c>
      <c r="V230" s="49">
        <f t="shared" ref="V230:W232" si="469">J230+L230+N230+P230+R230+T230</f>
        <v>0</v>
      </c>
      <c r="W230" s="49">
        <f t="shared" si="469"/>
        <v>3</v>
      </c>
    </row>
    <row r="231" spans="1:23" ht="15.95" customHeight="1" x14ac:dyDescent="0.2">
      <c r="A231" s="68" t="s">
        <v>397</v>
      </c>
      <c r="B231" s="61" t="s">
        <v>75</v>
      </c>
      <c r="C231" s="54" t="s">
        <v>6</v>
      </c>
      <c r="D231" s="54" t="s">
        <v>6</v>
      </c>
      <c r="E231" s="57" t="s">
        <v>0</v>
      </c>
      <c r="F231" s="57" t="s">
        <v>0</v>
      </c>
      <c r="G231" s="57" t="s">
        <v>0</v>
      </c>
      <c r="H231" s="57" t="s">
        <v>0</v>
      </c>
      <c r="I231" s="11">
        <f t="shared" si="456"/>
        <v>0</v>
      </c>
      <c r="J231" s="41">
        <f t="shared" si="457"/>
        <v>0</v>
      </c>
      <c r="K231" s="36">
        <f t="shared" si="458"/>
        <v>1</v>
      </c>
      <c r="L231" s="41">
        <f t="shared" si="459"/>
        <v>0</v>
      </c>
      <c r="M231" s="36">
        <f t="shared" si="460"/>
        <v>1</v>
      </c>
      <c r="N231" s="41">
        <f t="shared" si="461"/>
        <v>0</v>
      </c>
      <c r="O231" s="36">
        <f t="shared" si="462"/>
        <v>0</v>
      </c>
      <c r="P231" s="41">
        <f t="shared" si="463"/>
        <v>0</v>
      </c>
      <c r="Q231" s="36">
        <f t="shared" si="464"/>
        <v>0</v>
      </c>
      <c r="R231" s="41">
        <f t="shared" si="465"/>
        <v>0</v>
      </c>
      <c r="S231" s="36">
        <f t="shared" si="466"/>
        <v>0</v>
      </c>
      <c r="T231" s="41">
        <f t="shared" si="467"/>
        <v>0</v>
      </c>
      <c r="U231" s="36">
        <f t="shared" si="468"/>
        <v>0</v>
      </c>
      <c r="V231" s="49">
        <f t="shared" si="469"/>
        <v>0</v>
      </c>
      <c r="W231" s="49">
        <f t="shared" si="469"/>
        <v>2</v>
      </c>
    </row>
    <row r="232" spans="1:23" ht="15.95" customHeight="1" x14ac:dyDescent="0.2">
      <c r="A232" s="68" t="s">
        <v>398</v>
      </c>
      <c r="B232" s="61" t="s">
        <v>355</v>
      </c>
      <c r="C232" s="54" t="s">
        <v>6</v>
      </c>
      <c r="D232" s="54" t="s">
        <v>6</v>
      </c>
      <c r="E232" s="57" t="s">
        <v>0</v>
      </c>
      <c r="F232" s="54" t="s">
        <v>6</v>
      </c>
      <c r="G232" s="57" t="s">
        <v>0</v>
      </c>
      <c r="H232" s="57" t="s">
        <v>0</v>
      </c>
      <c r="I232" s="11">
        <f t="shared" si="456"/>
        <v>0</v>
      </c>
      <c r="J232" s="41">
        <f t="shared" si="457"/>
        <v>0</v>
      </c>
      <c r="K232" s="36">
        <f t="shared" si="458"/>
        <v>1</v>
      </c>
      <c r="L232" s="41">
        <f t="shared" si="459"/>
        <v>0</v>
      </c>
      <c r="M232" s="36">
        <f t="shared" si="460"/>
        <v>1</v>
      </c>
      <c r="N232" s="41">
        <f t="shared" si="461"/>
        <v>0</v>
      </c>
      <c r="O232" s="36">
        <f t="shared" si="462"/>
        <v>0</v>
      </c>
      <c r="P232" s="41">
        <f t="shared" si="463"/>
        <v>0</v>
      </c>
      <c r="Q232" s="36">
        <f t="shared" si="464"/>
        <v>1</v>
      </c>
      <c r="R232" s="41">
        <f t="shared" si="465"/>
        <v>0</v>
      </c>
      <c r="S232" s="36">
        <f t="shared" si="466"/>
        <v>0</v>
      </c>
      <c r="T232" s="41">
        <f t="shared" si="467"/>
        <v>0</v>
      </c>
      <c r="U232" s="36">
        <f t="shared" si="468"/>
        <v>0</v>
      </c>
      <c r="V232" s="49">
        <f t="shared" si="469"/>
        <v>0</v>
      </c>
      <c r="W232" s="49">
        <f t="shared" si="469"/>
        <v>3</v>
      </c>
    </row>
    <row r="233" spans="1:23" ht="15.95" customHeight="1" x14ac:dyDescent="0.2">
      <c r="A233" s="66">
        <v>75</v>
      </c>
      <c r="B233" s="67" t="s">
        <v>341</v>
      </c>
      <c r="I233" s="52"/>
    </row>
    <row r="234" spans="1:23" ht="15.95" customHeight="1" x14ac:dyDescent="0.2">
      <c r="A234" s="68" t="s">
        <v>399</v>
      </c>
      <c r="B234" s="61" t="s">
        <v>356</v>
      </c>
      <c r="C234" s="54" t="s">
        <v>6</v>
      </c>
      <c r="D234" s="54" t="s">
        <v>6</v>
      </c>
      <c r="E234" s="57" t="s">
        <v>0</v>
      </c>
      <c r="F234" s="54" t="s">
        <v>6</v>
      </c>
      <c r="G234" s="54" t="s">
        <v>6</v>
      </c>
      <c r="H234" s="54" t="s">
        <v>6</v>
      </c>
      <c r="I234" s="11">
        <f t="shared" ref="I234:I237" si="470">IF(VALUE(W234)=0,0,V234/W234)</f>
        <v>0</v>
      </c>
      <c r="J234" s="41">
        <f t="shared" ref="J234:J237" si="471">IF(C234="OK",1,0)</f>
        <v>0</v>
      </c>
      <c r="K234" s="36">
        <f t="shared" ref="K234:K237" si="472">IF(OR(C234="N/A",C234="-"),0,1)</f>
        <v>1</v>
      </c>
      <c r="L234" s="41">
        <f t="shared" ref="L234:L237" si="473">IF(D234="OK",1,0)</f>
        <v>0</v>
      </c>
      <c r="M234" s="36">
        <f t="shared" ref="M234:M237" si="474">IF(OR(D234="N/A",D234="-"),0,1)</f>
        <v>1</v>
      </c>
      <c r="N234" s="41">
        <f t="shared" ref="N234:N237" si="475">IF(E234="OK",1,0)</f>
        <v>0</v>
      </c>
      <c r="O234" s="36">
        <f t="shared" ref="O234:O237" si="476">IF(OR(E234="N/A",E234="-"),0,1)</f>
        <v>0</v>
      </c>
      <c r="P234" s="41">
        <f t="shared" ref="P234:P237" si="477">IF(F234="OK",1,0)</f>
        <v>0</v>
      </c>
      <c r="Q234" s="36">
        <f t="shared" ref="Q234:Q237" si="478">IF(OR(F234="N/A",F234="-"),0,1)</f>
        <v>1</v>
      </c>
      <c r="R234" s="41">
        <f t="shared" ref="R234:R237" si="479">IF(G234="OK",1,0)</f>
        <v>0</v>
      </c>
      <c r="S234" s="36">
        <f t="shared" ref="S234:S237" si="480">IF(OR(G234="N/A",G234="-"),0,1)</f>
        <v>1</v>
      </c>
      <c r="T234" s="41">
        <f t="shared" ref="T234:T237" si="481">IF(H234="OK",1,0)</f>
        <v>0</v>
      </c>
      <c r="U234" s="36">
        <f t="shared" ref="U234:U237" si="482">IF(OR(H234="N/A",H234="-"),0,1)</f>
        <v>1</v>
      </c>
      <c r="V234" s="49">
        <f t="shared" ref="V234:W237" si="483">J234+L234+N234+P234+R234+T234</f>
        <v>0</v>
      </c>
      <c r="W234" s="49">
        <f t="shared" si="483"/>
        <v>5</v>
      </c>
    </row>
    <row r="235" spans="1:23" ht="15.95" customHeight="1" x14ac:dyDescent="0.2">
      <c r="A235" s="68" t="s">
        <v>400</v>
      </c>
      <c r="B235" s="61" t="s">
        <v>78</v>
      </c>
      <c r="C235" s="54" t="s">
        <v>6</v>
      </c>
      <c r="D235" s="57" t="s">
        <v>0</v>
      </c>
      <c r="E235" s="57" t="s">
        <v>0</v>
      </c>
      <c r="F235" s="57" t="s">
        <v>0</v>
      </c>
      <c r="G235" s="57" t="s">
        <v>0</v>
      </c>
      <c r="H235" s="57" t="s">
        <v>0</v>
      </c>
      <c r="I235" s="11">
        <f t="shared" si="470"/>
        <v>0</v>
      </c>
      <c r="J235" s="41">
        <f t="shared" si="471"/>
        <v>0</v>
      </c>
      <c r="K235" s="36">
        <f t="shared" si="472"/>
        <v>1</v>
      </c>
      <c r="L235" s="41">
        <f t="shared" si="473"/>
        <v>0</v>
      </c>
      <c r="M235" s="36">
        <f t="shared" si="474"/>
        <v>0</v>
      </c>
      <c r="N235" s="41">
        <f t="shared" si="475"/>
        <v>0</v>
      </c>
      <c r="O235" s="36">
        <f t="shared" si="476"/>
        <v>0</v>
      </c>
      <c r="P235" s="41">
        <f t="shared" si="477"/>
        <v>0</v>
      </c>
      <c r="Q235" s="36">
        <f t="shared" si="478"/>
        <v>0</v>
      </c>
      <c r="R235" s="41">
        <f t="shared" si="479"/>
        <v>0</v>
      </c>
      <c r="S235" s="36">
        <f t="shared" si="480"/>
        <v>0</v>
      </c>
      <c r="T235" s="41">
        <f t="shared" si="481"/>
        <v>0</v>
      </c>
      <c r="U235" s="36">
        <f t="shared" si="482"/>
        <v>0</v>
      </c>
      <c r="V235" s="49">
        <f t="shared" si="483"/>
        <v>0</v>
      </c>
      <c r="W235" s="49">
        <f t="shared" si="483"/>
        <v>1</v>
      </c>
    </row>
    <row r="236" spans="1:23" ht="15.95" customHeight="1" x14ac:dyDescent="0.2">
      <c r="A236" s="68" t="s">
        <v>401</v>
      </c>
      <c r="B236" s="61" t="s">
        <v>357</v>
      </c>
      <c r="C236" s="57" t="s">
        <v>0</v>
      </c>
      <c r="D236" s="54" t="s">
        <v>6</v>
      </c>
      <c r="E236" s="57" t="s">
        <v>0</v>
      </c>
      <c r="F236" s="57" t="s">
        <v>0</v>
      </c>
      <c r="G236" s="57" t="s">
        <v>0</v>
      </c>
      <c r="H236" s="57" t="s">
        <v>0</v>
      </c>
      <c r="I236" s="11">
        <f t="shared" si="470"/>
        <v>0</v>
      </c>
      <c r="J236" s="41">
        <f t="shared" si="471"/>
        <v>0</v>
      </c>
      <c r="K236" s="36">
        <f t="shared" si="472"/>
        <v>0</v>
      </c>
      <c r="L236" s="41">
        <f t="shared" si="473"/>
        <v>0</v>
      </c>
      <c r="M236" s="36">
        <f t="shared" si="474"/>
        <v>1</v>
      </c>
      <c r="N236" s="41">
        <f t="shared" si="475"/>
        <v>0</v>
      </c>
      <c r="O236" s="36">
        <f t="shared" si="476"/>
        <v>0</v>
      </c>
      <c r="P236" s="41">
        <f t="shared" si="477"/>
        <v>0</v>
      </c>
      <c r="Q236" s="36">
        <f t="shared" si="478"/>
        <v>0</v>
      </c>
      <c r="R236" s="41">
        <f t="shared" si="479"/>
        <v>0</v>
      </c>
      <c r="S236" s="36">
        <f t="shared" si="480"/>
        <v>0</v>
      </c>
      <c r="T236" s="41">
        <f t="shared" si="481"/>
        <v>0</v>
      </c>
      <c r="U236" s="36">
        <f t="shared" si="482"/>
        <v>0</v>
      </c>
      <c r="V236" s="49">
        <f t="shared" si="483"/>
        <v>0</v>
      </c>
      <c r="W236" s="49">
        <f t="shared" si="483"/>
        <v>1</v>
      </c>
    </row>
    <row r="237" spans="1:23" ht="15.95" customHeight="1" x14ac:dyDescent="0.2">
      <c r="A237" s="68" t="s">
        <v>402</v>
      </c>
      <c r="B237" s="61" t="s">
        <v>32</v>
      </c>
      <c r="C237" s="57" t="s">
        <v>0</v>
      </c>
      <c r="D237" s="54" t="s">
        <v>6</v>
      </c>
      <c r="E237" s="57" t="s">
        <v>0</v>
      </c>
      <c r="F237" s="57" t="s">
        <v>0</v>
      </c>
      <c r="G237" s="57" t="s">
        <v>0</v>
      </c>
      <c r="H237" s="57" t="s">
        <v>0</v>
      </c>
      <c r="I237" s="11">
        <f t="shared" si="470"/>
        <v>0</v>
      </c>
      <c r="J237" s="41">
        <f t="shared" si="471"/>
        <v>0</v>
      </c>
      <c r="K237" s="36">
        <f t="shared" si="472"/>
        <v>0</v>
      </c>
      <c r="L237" s="41">
        <f t="shared" si="473"/>
        <v>0</v>
      </c>
      <c r="M237" s="36">
        <f t="shared" si="474"/>
        <v>1</v>
      </c>
      <c r="N237" s="41">
        <f t="shared" si="475"/>
        <v>0</v>
      </c>
      <c r="O237" s="36">
        <f t="shared" si="476"/>
        <v>0</v>
      </c>
      <c r="P237" s="41">
        <f t="shared" si="477"/>
        <v>0</v>
      </c>
      <c r="Q237" s="36">
        <f t="shared" si="478"/>
        <v>0</v>
      </c>
      <c r="R237" s="41">
        <f t="shared" si="479"/>
        <v>0</v>
      </c>
      <c r="S237" s="36">
        <f t="shared" si="480"/>
        <v>0</v>
      </c>
      <c r="T237" s="41">
        <f t="shared" si="481"/>
        <v>0</v>
      </c>
      <c r="U237" s="36">
        <f t="shared" si="482"/>
        <v>0</v>
      </c>
      <c r="V237" s="49">
        <f t="shared" si="483"/>
        <v>0</v>
      </c>
      <c r="W237" s="49">
        <f t="shared" si="483"/>
        <v>1</v>
      </c>
    </row>
    <row r="238" spans="1:23" ht="15.95" customHeight="1" x14ac:dyDescent="0.2">
      <c r="A238" s="66">
        <v>76</v>
      </c>
      <c r="B238" s="67" t="s">
        <v>342</v>
      </c>
      <c r="I238" s="52"/>
    </row>
    <row r="239" spans="1:23" ht="15.95" customHeight="1" x14ac:dyDescent="0.2">
      <c r="A239" s="68" t="s">
        <v>403</v>
      </c>
      <c r="B239" s="61" t="s">
        <v>358</v>
      </c>
      <c r="C239" s="57" t="s">
        <v>0</v>
      </c>
      <c r="D239" s="54" t="s">
        <v>6</v>
      </c>
      <c r="E239" s="57" t="s">
        <v>0</v>
      </c>
      <c r="F239" s="57" t="s">
        <v>0</v>
      </c>
      <c r="G239" s="54" t="s">
        <v>6</v>
      </c>
      <c r="H239" s="57" t="s">
        <v>0</v>
      </c>
      <c r="I239" s="11">
        <f t="shared" ref="I239:I241" si="484">IF(VALUE(W239)=0,0,V239/W239)</f>
        <v>0</v>
      </c>
      <c r="J239" s="41">
        <f t="shared" ref="J239:J241" si="485">IF(C239="OK",1,0)</f>
        <v>0</v>
      </c>
      <c r="K239" s="36">
        <f t="shared" ref="K239:K241" si="486">IF(OR(C239="N/A",C239="-"),0,1)</f>
        <v>0</v>
      </c>
      <c r="L239" s="41">
        <f t="shared" ref="L239:L241" si="487">IF(D239="OK",1,0)</f>
        <v>0</v>
      </c>
      <c r="M239" s="36">
        <f t="shared" ref="M239:M241" si="488">IF(OR(D239="N/A",D239="-"),0,1)</f>
        <v>1</v>
      </c>
      <c r="N239" s="41">
        <f t="shared" ref="N239:N241" si="489">IF(E239="OK",1,0)</f>
        <v>0</v>
      </c>
      <c r="O239" s="36">
        <f t="shared" ref="O239:O241" si="490">IF(OR(E239="N/A",E239="-"),0,1)</f>
        <v>0</v>
      </c>
      <c r="P239" s="41">
        <f t="shared" ref="P239:P241" si="491">IF(F239="OK",1,0)</f>
        <v>0</v>
      </c>
      <c r="Q239" s="36">
        <f t="shared" ref="Q239:Q241" si="492">IF(OR(F239="N/A",F239="-"),0,1)</f>
        <v>0</v>
      </c>
      <c r="R239" s="41">
        <f t="shared" ref="R239:R241" si="493">IF(G239="OK",1,0)</f>
        <v>0</v>
      </c>
      <c r="S239" s="36">
        <f t="shared" ref="S239:S241" si="494">IF(OR(G239="N/A",G239="-"),0,1)</f>
        <v>1</v>
      </c>
      <c r="T239" s="41">
        <f t="shared" ref="T239:T241" si="495">IF(H239="OK",1,0)</f>
        <v>0</v>
      </c>
      <c r="U239" s="36">
        <f t="shared" ref="U239:U241" si="496">IF(OR(H239="N/A",H239="-"),0,1)</f>
        <v>0</v>
      </c>
      <c r="V239" s="49">
        <f t="shared" ref="V239:W241" si="497">J239+L239+N239+P239+R239+T239</f>
        <v>0</v>
      </c>
      <c r="W239" s="49">
        <f t="shared" si="497"/>
        <v>2</v>
      </c>
    </row>
    <row r="240" spans="1:23" ht="15.95" customHeight="1" x14ac:dyDescent="0.2">
      <c r="A240" s="68" t="s">
        <v>404</v>
      </c>
      <c r="B240" s="61" t="s">
        <v>359</v>
      </c>
      <c r="C240" s="57" t="s">
        <v>0</v>
      </c>
      <c r="D240" s="57" t="s">
        <v>0</v>
      </c>
      <c r="E240" s="57" t="s">
        <v>0</v>
      </c>
      <c r="F240" s="57" t="s">
        <v>0</v>
      </c>
      <c r="G240" s="54" t="s">
        <v>6</v>
      </c>
      <c r="H240" s="57" t="s">
        <v>0</v>
      </c>
      <c r="I240" s="11">
        <f t="shared" si="484"/>
        <v>0</v>
      </c>
      <c r="J240" s="41">
        <f t="shared" si="485"/>
        <v>0</v>
      </c>
      <c r="K240" s="36">
        <f t="shared" si="486"/>
        <v>0</v>
      </c>
      <c r="L240" s="41">
        <f t="shared" si="487"/>
        <v>0</v>
      </c>
      <c r="M240" s="36">
        <f t="shared" si="488"/>
        <v>0</v>
      </c>
      <c r="N240" s="41">
        <f t="shared" si="489"/>
        <v>0</v>
      </c>
      <c r="O240" s="36">
        <f t="shared" si="490"/>
        <v>0</v>
      </c>
      <c r="P240" s="41">
        <f t="shared" si="491"/>
        <v>0</v>
      </c>
      <c r="Q240" s="36">
        <f t="shared" si="492"/>
        <v>0</v>
      </c>
      <c r="R240" s="41">
        <f t="shared" si="493"/>
        <v>0</v>
      </c>
      <c r="S240" s="36">
        <f t="shared" si="494"/>
        <v>1</v>
      </c>
      <c r="T240" s="41">
        <f t="shared" si="495"/>
        <v>0</v>
      </c>
      <c r="U240" s="36">
        <f t="shared" si="496"/>
        <v>0</v>
      </c>
      <c r="V240" s="49">
        <f t="shared" si="497"/>
        <v>0</v>
      </c>
      <c r="W240" s="49">
        <f t="shared" si="497"/>
        <v>1</v>
      </c>
    </row>
    <row r="241" spans="1:23" ht="15.95" customHeight="1" x14ac:dyDescent="0.2">
      <c r="A241" s="53">
        <v>77</v>
      </c>
      <c r="B241" s="61" t="s">
        <v>360</v>
      </c>
      <c r="C241" s="57" t="s">
        <v>0</v>
      </c>
      <c r="D241" s="54" t="s">
        <v>6</v>
      </c>
      <c r="E241" s="57" t="s">
        <v>0</v>
      </c>
      <c r="F241" s="57" t="s">
        <v>0</v>
      </c>
      <c r="G241" s="54" t="s">
        <v>6</v>
      </c>
      <c r="H241" s="54" t="s">
        <v>6</v>
      </c>
      <c r="I241" s="11">
        <f t="shared" si="484"/>
        <v>0</v>
      </c>
      <c r="J241" s="41">
        <f t="shared" si="485"/>
        <v>0</v>
      </c>
      <c r="K241" s="36">
        <f t="shared" si="486"/>
        <v>0</v>
      </c>
      <c r="L241" s="41">
        <f t="shared" si="487"/>
        <v>0</v>
      </c>
      <c r="M241" s="36">
        <f t="shared" si="488"/>
        <v>1</v>
      </c>
      <c r="N241" s="41">
        <f t="shared" si="489"/>
        <v>0</v>
      </c>
      <c r="O241" s="36">
        <f t="shared" si="490"/>
        <v>0</v>
      </c>
      <c r="P241" s="41">
        <f t="shared" si="491"/>
        <v>0</v>
      </c>
      <c r="Q241" s="36">
        <f t="shared" si="492"/>
        <v>0</v>
      </c>
      <c r="R241" s="41">
        <f t="shared" si="493"/>
        <v>0</v>
      </c>
      <c r="S241" s="36">
        <f t="shared" si="494"/>
        <v>1</v>
      </c>
      <c r="T241" s="41">
        <f t="shared" si="495"/>
        <v>0</v>
      </c>
      <c r="U241" s="36">
        <f t="shared" si="496"/>
        <v>1</v>
      </c>
      <c r="V241" s="49">
        <f t="shared" si="497"/>
        <v>0</v>
      </c>
      <c r="W241" s="49">
        <f t="shared" si="497"/>
        <v>3</v>
      </c>
    </row>
    <row r="242" spans="1:23" ht="15.95" customHeight="1" x14ac:dyDescent="0.2">
      <c r="A242" s="66">
        <v>78</v>
      </c>
      <c r="B242" s="67" t="s">
        <v>343</v>
      </c>
      <c r="I242" s="52"/>
    </row>
    <row r="243" spans="1:23" ht="15.95" customHeight="1" x14ac:dyDescent="0.2">
      <c r="A243" s="68" t="s">
        <v>405</v>
      </c>
      <c r="B243" s="61" t="s">
        <v>361</v>
      </c>
      <c r="C243" s="54" t="s">
        <v>6</v>
      </c>
      <c r="D243" s="57" t="s">
        <v>0</v>
      </c>
      <c r="E243" s="57" t="s">
        <v>0</v>
      </c>
      <c r="F243" s="54" t="s">
        <v>6</v>
      </c>
      <c r="G243" s="54" t="s">
        <v>6</v>
      </c>
      <c r="H243" s="54" t="s">
        <v>6</v>
      </c>
      <c r="I243" s="11">
        <f t="shared" ref="I243:I246" si="498">IF(VALUE(W243)=0,0,V243/W243)</f>
        <v>0</v>
      </c>
      <c r="J243" s="41">
        <f t="shared" ref="J243:J246" si="499">IF(C243="OK",1,0)</f>
        <v>0</v>
      </c>
      <c r="K243" s="36">
        <f t="shared" ref="K243:K246" si="500">IF(OR(C243="N/A",C243="-"),0,1)</f>
        <v>1</v>
      </c>
      <c r="L243" s="41">
        <f t="shared" ref="L243:L246" si="501">IF(D243="OK",1,0)</f>
        <v>0</v>
      </c>
      <c r="M243" s="36">
        <f t="shared" ref="M243:M246" si="502">IF(OR(D243="N/A",D243="-"),0,1)</f>
        <v>0</v>
      </c>
      <c r="N243" s="41">
        <f t="shared" ref="N243:N246" si="503">IF(E243="OK",1,0)</f>
        <v>0</v>
      </c>
      <c r="O243" s="36">
        <f t="shared" ref="O243:O246" si="504">IF(OR(E243="N/A",E243="-"),0,1)</f>
        <v>0</v>
      </c>
      <c r="P243" s="41">
        <f t="shared" ref="P243:P246" si="505">IF(F243="OK",1,0)</f>
        <v>0</v>
      </c>
      <c r="Q243" s="36">
        <f t="shared" ref="Q243:Q246" si="506">IF(OR(F243="N/A",F243="-"),0,1)</f>
        <v>1</v>
      </c>
      <c r="R243" s="41">
        <f t="shared" ref="R243:R246" si="507">IF(G243="OK",1,0)</f>
        <v>0</v>
      </c>
      <c r="S243" s="36">
        <f t="shared" ref="S243:S246" si="508">IF(OR(G243="N/A",G243="-"),0,1)</f>
        <v>1</v>
      </c>
      <c r="T243" s="41">
        <f t="shared" ref="T243:T246" si="509">IF(H243="OK",1,0)</f>
        <v>0</v>
      </c>
      <c r="U243" s="36">
        <f t="shared" ref="U243:U246" si="510">IF(OR(H243="N/A",H243="-"),0,1)</f>
        <v>1</v>
      </c>
      <c r="V243" s="49">
        <f t="shared" ref="V243:W246" si="511">J243+L243+N243+P243+R243+T243</f>
        <v>0</v>
      </c>
      <c r="W243" s="49">
        <f t="shared" si="511"/>
        <v>4</v>
      </c>
    </row>
    <row r="244" spans="1:23" ht="15.95" customHeight="1" x14ac:dyDescent="0.2">
      <c r="A244" s="53">
        <v>79</v>
      </c>
      <c r="B244" s="61" t="s">
        <v>344</v>
      </c>
      <c r="C244" s="54" t="s">
        <v>6</v>
      </c>
      <c r="D244" s="57" t="s">
        <v>0</v>
      </c>
      <c r="E244" s="54" t="s">
        <v>6</v>
      </c>
      <c r="F244" s="54" t="s">
        <v>6</v>
      </c>
      <c r="G244" s="57" t="s">
        <v>0</v>
      </c>
      <c r="H244" s="57" t="s">
        <v>0</v>
      </c>
      <c r="I244" s="11">
        <f t="shared" si="498"/>
        <v>0</v>
      </c>
      <c r="J244" s="41">
        <f t="shared" si="499"/>
        <v>0</v>
      </c>
      <c r="K244" s="36">
        <f t="shared" si="500"/>
        <v>1</v>
      </c>
      <c r="L244" s="41">
        <f t="shared" si="501"/>
        <v>0</v>
      </c>
      <c r="M244" s="36">
        <f t="shared" si="502"/>
        <v>0</v>
      </c>
      <c r="N244" s="41">
        <f t="shared" si="503"/>
        <v>0</v>
      </c>
      <c r="O244" s="36">
        <f t="shared" si="504"/>
        <v>1</v>
      </c>
      <c r="P244" s="41">
        <f t="shared" si="505"/>
        <v>0</v>
      </c>
      <c r="Q244" s="36">
        <f t="shared" si="506"/>
        <v>1</v>
      </c>
      <c r="R244" s="41">
        <f t="shared" si="507"/>
        <v>0</v>
      </c>
      <c r="S244" s="36">
        <f t="shared" si="508"/>
        <v>0</v>
      </c>
      <c r="T244" s="41">
        <f t="shared" si="509"/>
        <v>0</v>
      </c>
      <c r="U244" s="36">
        <f t="shared" si="510"/>
        <v>0</v>
      </c>
      <c r="V244" s="49">
        <f t="shared" si="511"/>
        <v>0</v>
      </c>
      <c r="W244" s="49">
        <f t="shared" si="511"/>
        <v>3</v>
      </c>
    </row>
    <row r="245" spans="1:23" ht="15.95" customHeight="1" x14ac:dyDescent="0.2">
      <c r="A245" s="53">
        <v>80</v>
      </c>
      <c r="B245" s="61" t="s">
        <v>362</v>
      </c>
      <c r="C245" s="54" t="s">
        <v>6</v>
      </c>
      <c r="D245" s="54" t="s">
        <v>6</v>
      </c>
      <c r="E245" s="57" t="s">
        <v>0</v>
      </c>
      <c r="F245" s="54" t="s">
        <v>6</v>
      </c>
      <c r="G245" s="54" t="s">
        <v>6</v>
      </c>
      <c r="H245" s="54" t="s">
        <v>6</v>
      </c>
      <c r="I245" s="11">
        <f t="shared" si="498"/>
        <v>0</v>
      </c>
      <c r="J245" s="41">
        <f t="shared" si="499"/>
        <v>0</v>
      </c>
      <c r="K245" s="36">
        <f t="shared" si="500"/>
        <v>1</v>
      </c>
      <c r="L245" s="41">
        <f t="shared" si="501"/>
        <v>0</v>
      </c>
      <c r="M245" s="36">
        <f t="shared" si="502"/>
        <v>1</v>
      </c>
      <c r="N245" s="41">
        <f t="shared" si="503"/>
        <v>0</v>
      </c>
      <c r="O245" s="36">
        <f t="shared" si="504"/>
        <v>0</v>
      </c>
      <c r="P245" s="41">
        <f t="shared" si="505"/>
        <v>0</v>
      </c>
      <c r="Q245" s="36">
        <f t="shared" si="506"/>
        <v>1</v>
      </c>
      <c r="R245" s="41">
        <f t="shared" si="507"/>
        <v>0</v>
      </c>
      <c r="S245" s="36">
        <f t="shared" si="508"/>
        <v>1</v>
      </c>
      <c r="T245" s="41">
        <f t="shared" si="509"/>
        <v>0</v>
      </c>
      <c r="U245" s="36">
        <f t="shared" si="510"/>
        <v>1</v>
      </c>
      <c r="V245" s="49">
        <f t="shared" si="511"/>
        <v>0</v>
      </c>
      <c r="W245" s="49">
        <f t="shared" si="511"/>
        <v>5</v>
      </c>
    </row>
    <row r="246" spans="1:23" ht="15.95" customHeight="1" x14ac:dyDescent="0.2">
      <c r="A246" s="53">
        <v>83</v>
      </c>
      <c r="B246" s="61" t="s">
        <v>363</v>
      </c>
      <c r="C246" s="54" t="s">
        <v>6</v>
      </c>
      <c r="D246" s="57" t="s">
        <v>0</v>
      </c>
      <c r="E246" s="54" t="s">
        <v>6</v>
      </c>
      <c r="F246" s="54" t="s">
        <v>6</v>
      </c>
      <c r="G246" s="57" t="s">
        <v>0</v>
      </c>
      <c r="H246" s="57" t="s">
        <v>0</v>
      </c>
      <c r="I246" s="11">
        <f t="shared" si="498"/>
        <v>0</v>
      </c>
      <c r="J246" s="41">
        <f t="shared" si="499"/>
        <v>0</v>
      </c>
      <c r="K246" s="36">
        <f t="shared" si="500"/>
        <v>1</v>
      </c>
      <c r="L246" s="41">
        <f t="shared" si="501"/>
        <v>0</v>
      </c>
      <c r="M246" s="36">
        <f t="shared" si="502"/>
        <v>0</v>
      </c>
      <c r="N246" s="41">
        <f t="shared" si="503"/>
        <v>0</v>
      </c>
      <c r="O246" s="36">
        <f t="shared" si="504"/>
        <v>1</v>
      </c>
      <c r="P246" s="41">
        <f t="shared" si="505"/>
        <v>0</v>
      </c>
      <c r="Q246" s="36">
        <f t="shared" si="506"/>
        <v>1</v>
      </c>
      <c r="R246" s="41">
        <f t="shared" si="507"/>
        <v>0</v>
      </c>
      <c r="S246" s="36">
        <f t="shared" si="508"/>
        <v>0</v>
      </c>
      <c r="T246" s="41">
        <f t="shared" si="509"/>
        <v>0</v>
      </c>
      <c r="U246" s="36">
        <f t="shared" si="510"/>
        <v>0</v>
      </c>
      <c r="V246" s="49">
        <f t="shared" si="511"/>
        <v>0</v>
      </c>
      <c r="W246" s="49">
        <f t="shared" si="511"/>
        <v>3</v>
      </c>
    </row>
    <row r="247" spans="1:23" ht="18" customHeight="1" x14ac:dyDescent="0.2">
      <c r="A247" s="50" t="s">
        <v>364</v>
      </c>
      <c r="B247" s="51"/>
      <c r="C247" s="51"/>
      <c r="D247" s="51"/>
      <c r="E247" s="51"/>
      <c r="F247" s="51"/>
      <c r="G247" s="51"/>
      <c r="H247" s="51"/>
      <c r="I247" s="52"/>
    </row>
    <row r="248" spans="1:23" ht="15.95" customHeight="1" x14ac:dyDescent="0.2">
      <c r="A248" s="68">
        <v>70</v>
      </c>
      <c r="B248" s="61" t="s">
        <v>346</v>
      </c>
      <c r="C248" s="54" t="s">
        <v>6</v>
      </c>
      <c r="D248" s="57" t="s">
        <v>0</v>
      </c>
      <c r="E248" s="57" t="s">
        <v>0</v>
      </c>
      <c r="F248" s="57" t="s">
        <v>0</v>
      </c>
      <c r="G248" s="57" t="s">
        <v>0</v>
      </c>
      <c r="H248" s="54" t="s">
        <v>6</v>
      </c>
      <c r="I248" s="11">
        <f t="shared" ref="I248:I260" si="512">IF(VALUE(W248)=0,0,V248/W248)</f>
        <v>0</v>
      </c>
      <c r="J248" s="41">
        <f t="shared" ref="J248:J260" si="513">IF(C248="OK",1,0)</f>
        <v>0</v>
      </c>
      <c r="K248" s="36">
        <f t="shared" ref="K248:K260" si="514">IF(OR(C248="N/A",C248="-"),0,1)</f>
        <v>1</v>
      </c>
      <c r="L248" s="41">
        <f t="shared" ref="L248:L260" si="515">IF(D248="OK",1,0)</f>
        <v>0</v>
      </c>
      <c r="M248" s="36">
        <f t="shared" ref="M248:M260" si="516">IF(OR(D248="N/A",D248="-"),0,1)</f>
        <v>0</v>
      </c>
      <c r="N248" s="41">
        <f t="shared" ref="N248:N260" si="517">IF(E248="OK",1,0)</f>
        <v>0</v>
      </c>
      <c r="O248" s="36">
        <f t="shared" ref="O248:O260" si="518">IF(OR(E248="N/A",E248="-"),0,1)</f>
        <v>0</v>
      </c>
      <c r="P248" s="41">
        <f t="shared" ref="P248:P260" si="519">IF(F248="OK",1,0)</f>
        <v>0</v>
      </c>
      <c r="Q248" s="36">
        <f t="shared" ref="Q248:Q260" si="520">IF(OR(F248="N/A",F248="-"),0,1)</f>
        <v>0</v>
      </c>
      <c r="R248" s="41">
        <f t="shared" ref="R248:R260" si="521">IF(G248="OK",1,0)</f>
        <v>0</v>
      </c>
      <c r="S248" s="36">
        <f t="shared" ref="S248:S260" si="522">IF(OR(G248="N/A",G248="-"),0,1)</f>
        <v>0</v>
      </c>
      <c r="T248" s="41">
        <f t="shared" ref="T248:T260" si="523">IF(H248="OK",1,0)</f>
        <v>0</v>
      </c>
      <c r="U248" s="36">
        <f t="shared" ref="U248:U260" si="524">IF(OR(H248="N/A",H248="-"),0,1)</f>
        <v>1</v>
      </c>
      <c r="V248" s="49">
        <f t="shared" ref="V248:W260" si="525">J248+L248+N248+P248+R248+T248</f>
        <v>0</v>
      </c>
      <c r="W248" s="49">
        <f t="shared" si="525"/>
        <v>2</v>
      </c>
    </row>
    <row r="249" spans="1:23" ht="15.95" customHeight="1" x14ac:dyDescent="0.2">
      <c r="A249" s="68">
        <v>71</v>
      </c>
      <c r="B249" s="61" t="s">
        <v>337</v>
      </c>
      <c r="C249" s="54" t="s">
        <v>6</v>
      </c>
      <c r="D249" s="57" t="s">
        <v>0</v>
      </c>
      <c r="E249" s="54" t="s">
        <v>6</v>
      </c>
      <c r="F249" s="57" t="s">
        <v>0</v>
      </c>
      <c r="G249" s="57" t="s">
        <v>0</v>
      </c>
      <c r="H249" s="57" t="s">
        <v>0</v>
      </c>
      <c r="I249" s="11">
        <f t="shared" si="512"/>
        <v>0</v>
      </c>
      <c r="J249" s="41">
        <f t="shared" si="513"/>
        <v>0</v>
      </c>
      <c r="K249" s="36">
        <f t="shared" si="514"/>
        <v>1</v>
      </c>
      <c r="L249" s="41">
        <f t="shared" si="515"/>
        <v>0</v>
      </c>
      <c r="M249" s="36">
        <f t="shared" si="516"/>
        <v>0</v>
      </c>
      <c r="N249" s="41">
        <f t="shared" si="517"/>
        <v>0</v>
      </c>
      <c r="O249" s="36">
        <f t="shared" si="518"/>
        <v>1</v>
      </c>
      <c r="P249" s="41">
        <f t="shared" si="519"/>
        <v>0</v>
      </c>
      <c r="Q249" s="36">
        <f t="shared" si="520"/>
        <v>0</v>
      </c>
      <c r="R249" s="41">
        <f t="shared" si="521"/>
        <v>0</v>
      </c>
      <c r="S249" s="36">
        <f t="shared" si="522"/>
        <v>0</v>
      </c>
      <c r="T249" s="41">
        <f t="shared" si="523"/>
        <v>0</v>
      </c>
      <c r="U249" s="36">
        <f t="shared" si="524"/>
        <v>0</v>
      </c>
      <c r="V249" s="49">
        <f t="shared" si="525"/>
        <v>0</v>
      </c>
      <c r="W249" s="49">
        <f t="shared" si="525"/>
        <v>2</v>
      </c>
    </row>
    <row r="250" spans="1:23" ht="15.95" customHeight="1" x14ac:dyDescent="0.2">
      <c r="A250" s="68" t="s">
        <v>386</v>
      </c>
      <c r="B250" s="61" t="s">
        <v>347</v>
      </c>
      <c r="C250" s="54" t="s">
        <v>6</v>
      </c>
      <c r="D250" s="57" t="s">
        <v>0</v>
      </c>
      <c r="E250" s="54" t="s">
        <v>6</v>
      </c>
      <c r="F250" s="54" t="s">
        <v>6</v>
      </c>
      <c r="G250" s="57" t="s">
        <v>0</v>
      </c>
      <c r="H250" s="57" t="s">
        <v>0</v>
      </c>
      <c r="I250" s="11">
        <f t="shared" si="512"/>
        <v>0</v>
      </c>
      <c r="J250" s="41">
        <f t="shared" si="513"/>
        <v>0</v>
      </c>
      <c r="K250" s="36">
        <f t="shared" si="514"/>
        <v>1</v>
      </c>
      <c r="L250" s="41">
        <f t="shared" si="515"/>
        <v>0</v>
      </c>
      <c r="M250" s="36">
        <f t="shared" si="516"/>
        <v>0</v>
      </c>
      <c r="N250" s="41">
        <f t="shared" si="517"/>
        <v>0</v>
      </c>
      <c r="O250" s="36">
        <f t="shared" si="518"/>
        <v>1</v>
      </c>
      <c r="P250" s="41">
        <f t="shared" si="519"/>
        <v>0</v>
      </c>
      <c r="Q250" s="36">
        <f t="shared" si="520"/>
        <v>1</v>
      </c>
      <c r="R250" s="41">
        <f t="shared" si="521"/>
        <v>0</v>
      </c>
      <c r="S250" s="36">
        <f t="shared" si="522"/>
        <v>0</v>
      </c>
      <c r="T250" s="41">
        <f t="shared" si="523"/>
        <v>0</v>
      </c>
      <c r="U250" s="36">
        <f t="shared" si="524"/>
        <v>0</v>
      </c>
      <c r="V250" s="49">
        <f t="shared" si="525"/>
        <v>0</v>
      </c>
      <c r="W250" s="49">
        <f t="shared" si="525"/>
        <v>3</v>
      </c>
    </row>
    <row r="251" spans="1:23" ht="15.95" customHeight="1" x14ac:dyDescent="0.2">
      <c r="A251" s="68" t="s">
        <v>387</v>
      </c>
      <c r="B251" s="61" t="s">
        <v>348</v>
      </c>
      <c r="C251" s="54" t="s">
        <v>6</v>
      </c>
      <c r="D251" s="57" t="s">
        <v>0</v>
      </c>
      <c r="E251" s="57" t="s">
        <v>0</v>
      </c>
      <c r="F251" s="57" t="s">
        <v>0</v>
      </c>
      <c r="G251" s="57" t="s">
        <v>0</v>
      </c>
      <c r="H251" s="57" t="s">
        <v>0</v>
      </c>
      <c r="I251" s="11">
        <f t="shared" si="512"/>
        <v>0</v>
      </c>
      <c r="J251" s="41">
        <f t="shared" si="513"/>
        <v>0</v>
      </c>
      <c r="K251" s="36">
        <f t="shared" si="514"/>
        <v>1</v>
      </c>
      <c r="L251" s="41">
        <f t="shared" si="515"/>
        <v>0</v>
      </c>
      <c r="M251" s="36">
        <f t="shared" si="516"/>
        <v>0</v>
      </c>
      <c r="N251" s="41">
        <f t="shared" si="517"/>
        <v>0</v>
      </c>
      <c r="O251" s="36">
        <f t="shared" si="518"/>
        <v>0</v>
      </c>
      <c r="P251" s="41">
        <f t="shared" si="519"/>
        <v>0</v>
      </c>
      <c r="Q251" s="36">
        <f t="shared" si="520"/>
        <v>0</v>
      </c>
      <c r="R251" s="41">
        <f t="shared" si="521"/>
        <v>0</v>
      </c>
      <c r="S251" s="36">
        <f t="shared" si="522"/>
        <v>0</v>
      </c>
      <c r="T251" s="41">
        <f t="shared" si="523"/>
        <v>0</v>
      </c>
      <c r="U251" s="36">
        <f t="shared" si="524"/>
        <v>0</v>
      </c>
      <c r="V251" s="49">
        <f t="shared" si="525"/>
        <v>0</v>
      </c>
      <c r="W251" s="49">
        <f t="shared" si="525"/>
        <v>1</v>
      </c>
    </row>
    <row r="252" spans="1:23" ht="15.95" customHeight="1" x14ac:dyDescent="0.2">
      <c r="A252" s="68" t="s">
        <v>388</v>
      </c>
      <c r="B252" s="61" t="s">
        <v>349</v>
      </c>
      <c r="C252" s="54" t="s">
        <v>6</v>
      </c>
      <c r="D252" s="57" t="s">
        <v>0</v>
      </c>
      <c r="E252" s="57" t="s">
        <v>0</v>
      </c>
      <c r="F252" s="57" t="s">
        <v>0</v>
      </c>
      <c r="G252" s="57" t="s">
        <v>0</v>
      </c>
      <c r="H252" s="57" t="s">
        <v>0</v>
      </c>
      <c r="I252" s="11">
        <f t="shared" si="512"/>
        <v>0</v>
      </c>
      <c r="J252" s="41">
        <f t="shared" si="513"/>
        <v>0</v>
      </c>
      <c r="K252" s="36">
        <f t="shared" si="514"/>
        <v>1</v>
      </c>
      <c r="L252" s="41">
        <f t="shared" si="515"/>
        <v>0</v>
      </c>
      <c r="M252" s="36">
        <f t="shared" si="516"/>
        <v>0</v>
      </c>
      <c r="N252" s="41">
        <f t="shared" si="517"/>
        <v>0</v>
      </c>
      <c r="O252" s="36">
        <f t="shared" si="518"/>
        <v>0</v>
      </c>
      <c r="P252" s="41">
        <f t="shared" si="519"/>
        <v>0</v>
      </c>
      <c r="Q252" s="36">
        <f t="shared" si="520"/>
        <v>0</v>
      </c>
      <c r="R252" s="41">
        <f t="shared" si="521"/>
        <v>0</v>
      </c>
      <c r="S252" s="36">
        <f t="shared" si="522"/>
        <v>0</v>
      </c>
      <c r="T252" s="41">
        <f t="shared" si="523"/>
        <v>0</v>
      </c>
      <c r="U252" s="36">
        <f t="shared" si="524"/>
        <v>0</v>
      </c>
      <c r="V252" s="49">
        <f t="shared" si="525"/>
        <v>0</v>
      </c>
      <c r="W252" s="49">
        <f t="shared" si="525"/>
        <v>1</v>
      </c>
    </row>
    <row r="253" spans="1:23" ht="15.95" customHeight="1" x14ac:dyDescent="0.2">
      <c r="A253" s="68" t="s">
        <v>389</v>
      </c>
      <c r="B253" s="61" t="s">
        <v>350</v>
      </c>
      <c r="C253" s="54" t="s">
        <v>6</v>
      </c>
      <c r="D253" s="57" t="s">
        <v>0</v>
      </c>
      <c r="E253" s="57" t="s">
        <v>0</v>
      </c>
      <c r="F253" s="57" t="s">
        <v>0</v>
      </c>
      <c r="G253" s="57" t="s">
        <v>0</v>
      </c>
      <c r="H253" s="57" t="s">
        <v>0</v>
      </c>
      <c r="I253" s="11">
        <f t="shared" si="512"/>
        <v>0</v>
      </c>
      <c r="J253" s="41">
        <f t="shared" si="513"/>
        <v>0</v>
      </c>
      <c r="K253" s="36">
        <f t="shared" si="514"/>
        <v>1</v>
      </c>
      <c r="L253" s="41">
        <f t="shared" si="515"/>
        <v>0</v>
      </c>
      <c r="M253" s="36">
        <f t="shared" si="516"/>
        <v>0</v>
      </c>
      <c r="N253" s="41">
        <f t="shared" si="517"/>
        <v>0</v>
      </c>
      <c r="O253" s="36">
        <f t="shared" si="518"/>
        <v>0</v>
      </c>
      <c r="P253" s="41">
        <f t="shared" si="519"/>
        <v>0</v>
      </c>
      <c r="Q253" s="36">
        <f t="shared" si="520"/>
        <v>0</v>
      </c>
      <c r="R253" s="41">
        <f t="shared" si="521"/>
        <v>0</v>
      </c>
      <c r="S253" s="36">
        <f t="shared" si="522"/>
        <v>0</v>
      </c>
      <c r="T253" s="41">
        <f t="shared" si="523"/>
        <v>0</v>
      </c>
      <c r="U253" s="36">
        <f t="shared" si="524"/>
        <v>0</v>
      </c>
      <c r="V253" s="49">
        <f t="shared" si="525"/>
        <v>0</v>
      </c>
      <c r="W253" s="49">
        <f t="shared" si="525"/>
        <v>1</v>
      </c>
    </row>
    <row r="254" spans="1:23" ht="15.95" customHeight="1" x14ac:dyDescent="0.2">
      <c r="A254" s="68" t="s">
        <v>390</v>
      </c>
      <c r="B254" s="61" t="s">
        <v>351</v>
      </c>
      <c r="C254" s="54" t="s">
        <v>6</v>
      </c>
      <c r="D254" s="54" t="s">
        <v>6</v>
      </c>
      <c r="E254" s="57" t="s">
        <v>0</v>
      </c>
      <c r="F254" s="54" t="s">
        <v>6</v>
      </c>
      <c r="G254" s="57" t="s">
        <v>0</v>
      </c>
      <c r="H254" s="57" t="s">
        <v>0</v>
      </c>
      <c r="I254" s="11">
        <f t="shared" si="512"/>
        <v>0</v>
      </c>
      <c r="J254" s="41">
        <f t="shared" si="513"/>
        <v>0</v>
      </c>
      <c r="K254" s="36">
        <f t="shared" si="514"/>
        <v>1</v>
      </c>
      <c r="L254" s="41">
        <f t="shared" si="515"/>
        <v>0</v>
      </c>
      <c r="M254" s="36">
        <f t="shared" si="516"/>
        <v>1</v>
      </c>
      <c r="N254" s="41">
        <f t="shared" si="517"/>
        <v>0</v>
      </c>
      <c r="O254" s="36">
        <f t="shared" si="518"/>
        <v>0</v>
      </c>
      <c r="P254" s="41">
        <f t="shared" si="519"/>
        <v>0</v>
      </c>
      <c r="Q254" s="36">
        <f t="shared" si="520"/>
        <v>1</v>
      </c>
      <c r="R254" s="41">
        <f t="shared" si="521"/>
        <v>0</v>
      </c>
      <c r="S254" s="36">
        <f t="shared" si="522"/>
        <v>0</v>
      </c>
      <c r="T254" s="41">
        <f t="shared" si="523"/>
        <v>0</v>
      </c>
      <c r="U254" s="36">
        <f t="shared" si="524"/>
        <v>0</v>
      </c>
      <c r="V254" s="49">
        <f t="shared" si="525"/>
        <v>0</v>
      </c>
      <c r="W254" s="49">
        <f t="shared" si="525"/>
        <v>3</v>
      </c>
    </row>
    <row r="255" spans="1:23" ht="15.95" customHeight="1" x14ac:dyDescent="0.2">
      <c r="A255" s="68" t="s">
        <v>391</v>
      </c>
      <c r="B255" s="61" t="s">
        <v>188</v>
      </c>
      <c r="C255" s="54" t="s">
        <v>6</v>
      </c>
      <c r="D255" s="57" t="s">
        <v>0</v>
      </c>
      <c r="E255" s="57" t="s">
        <v>0</v>
      </c>
      <c r="F255" s="57" t="s">
        <v>0</v>
      </c>
      <c r="G255" s="57" t="s">
        <v>0</v>
      </c>
      <c r="H255" s="57" t="s">
        <v>0</v>
      </c>
      <c r="I255" s="11">
        <f t="shared" si="512"/>
        <v>0</v>
      </c>
      <c r="J255" s="41">
        <f t="shared" si="513"/>
        <v>0</v>
      </c>
      <c r="K255" s="36">
        <f t="shared" si="514"/>
        <v>1</v>
      </c>
      <c r="L255" s="41">
        <f t="shared" si="515"/>
        <v>0</v>
      </c>
      <c r="M255" s="36">
        <f t="shared" si="516"/>
        <v>0</v>
      </c>
      <c r="N255" s="41">
        <f t="shared" si="517"/>
        <v>0</v>
      </c>
      <c r="O255" s="36">
        <f t="shared" si="518"/>
        <v>0</v>
      </c>
      <c r="P255" s="41">
        <f t="shared" si="519"/>
        <v>0</v>
      </c>
      <c r="Q255" s="36">
        <f t="shared" si="520"/>
        <v>0</v>
      </c>
      <c r="R255" s="41">
        <f t="shared" si="521"/>
        <v>0</v>
      </c>
      <c r="S255" s="36">
        <f t="shared" si="522"/>
        <v>0</v>
      </c>
      <c r="T255" s="41">
        <f t="shared" si="523"/>
        <v>0</v>
      </c>
      <c r="U255" s="36">
        <f t="shared" si="524"/>
        <v>0</v>
      </c>
      <c r="V255" s="49">
        <f t="shared" si="525"/>
        <v>0</v>
      </c>
      <c r="W255" s="49">
        <f t="shared" si="525"/>
        <v>1</v>
      </c>
    </row>
    <row r="256" spans="1:23" ht="15.95" customHeight="1" x14ac:dyDescent="0.2">
      <c r="A256" s="68" t="s">
        <v>406</v>
      </c>
      <c r="B256" s="61" t="s">
        <v>365</v>
      </c>
      <c r="C256" s="54" t="s">
        <v>6</v>
      </c>
      <c r="D256" s="57" t="s">
        <v>0</v>
      </c>
      <c r="E256" s="54" t="s">
        <v>6</v>
      </c>
      <c r="F256" s="54" t="s">
        <v>6</v>
      </c>
      <c r="G256" s="57" t="s">
        <v>0</v>
      </c>
      <c r="H256" s="57" t="s">
        <v>0</v>
      </c>
      <c r="I256" s="11">
        <f t="shared" si="512"/>
        <v>0</v>
      </c>
      <c r="J256" s="41">
        <f t="shared" si="513"/>
        <v>0</v>
      </c>
      <c r="K256" s="36">
        <f t="shared" si="514"/>
        <v>1</v>
      </c>
      <c r="L256" s="41">
        <f t="shared" si="515"/>
        <v>0</v>
      </c>
      <c r="M256" s="36">
        <f t="shared" si="516"/>
        <v>0</v>
      </c>
      <c r="N256" s="41">
        <f t="shared" si="517"/>
        <v>0</v>
      </c>
      <c r="O256" s="36">
        <f t="shared" si="518"/>
        <v>1</v>
      </c>
      <c r="P256" s="41">
        <f t="shared" si="519"/>
        <v>0</v>
      </c>
      <c r="Q256" s="36">
        <f t="shared" si="520"/>
        <v>1</v>
      </c>
      <c r="R256" s="41">
        <f t="shared" si="521"/>
        <v>0</v>
      </c>
      <c r="S256" s="36">
        <f t="shared" si="522"/>
        <v>0</v>
      </c>
      <c r="T256" s="41">
        <f t="shared" si="523"/>
        <v>0</v>
      </c>
      <c r="U256" s="36">
        <f t="shared" si="524"/>
        <v>0</v>
      </c>
      <c r="V256" s="49">
        <f t="shared" si="525"/>
        <v>0</v>
      </c>
      <c r="W256" s="49">
        <f t="shared" si="525"/>
        <v>3</v>
      </c>
    </row>
    <row r="257" spans="1:23" ht="15.95" customHeight="1" x14ac:dyDescent="0.2">
      <c r="A257" s="68">
        <v>73</v>
      </c>
      <c r="B257" s="61" t="s">
        <v>339</v>
      </c>
      <c r="C257" s="54" t="s">
        <v>6</v>
      </c>
      <c r="D257" s="54" t="s">
        <v>6</v>
      </c>
      <c r="E257" s="57" t="s">
        <v>0</v>
      </c>
      <c r="F257" s="54" t="s">
        <v>6</v>
      </c>
      <c r="G257" s="54" t="s">
        <v>6</v>
      </c>
      <c r="H257" s="54" t="s">
        <v>6</v>
      </c>
      <c r="I257" s="11">
        <f t="shared" si="512"/>
        <v>0</v>
      </c>
      <c r="J257" s="41">
        <f t="shared" si="513"/>
        <v>0</v>
      </c>
      <c r="K257" s="36">
        <f t="shared" si="514"/>
        <v>1</v>
      </c>
      <c r="L257" s="41">
        <f t="shared" si="515"/>
        <v>0</v>
      </c>
      <c r="M257" s="36">
        <f t="shared" si="516"/>
        <v>1</v>
      </c>
      <c r="N257" s="41">
        <f t="shared" si="517"/>
        <v>0</v>
      </c>
      <c r="O257" s="36">
        <f t="shared" si="518"/>
        <v>0</v>
      </c>
      <c r="P257" s="41">
        <f t="shared" si="519"/>
        <v>0</v>
      </c>
      <c r="Q257" s="36">
        <f t="shared" si="520"/>
        <v>1</v>
      </c>
      <c r="R257" s="41">
        <f t="shared" si="521"/>
        <v>0</v>
      </c>
      <c r="S257" s="36">
        <f t="shared" si="522"/>
        <v>1</v>
      </c>
      <c r="T257" s="41">
        <f t="shared" si="523"/>
        <v>0</v>
      </c>
      <c r="U257" s="36">
        <f t="shared" si="524"/>
        <v>1</v>
      </c>
      <c r="V257" s="49">
        <f t="shared" si="525"/>
        <v>0</v>
      </c>
      <c r="W257" s="49">
        <f t="shared" si="525"/>
        <v>5</v>
      </c>
    </row>
    <row r="258" spans="1:23" ht="15.95" customHeight="1" x14ac:dyDescent="0.2">
      <c r="A258" s="68" t="s">
        <v>393</v>
      </c>
      <c r="B258" s="61" t="s">
        <v>75</v>
      </c>
      <c r="C258" s="54" t="s">
        <v>6</v>
      </c>
      <c r="D258" s="57" t="s">
        <v>0</v>
      </c>
      <c r="E258" s="57" t="s">
        <v>0</v>
      </c>
      <c r="F258" s="57" t="s">
        <v>0</v>
      </c>
      <c r="G258" s="57" t="s">
        <v>0</v>
      </c>
      <c r="H258" s="57" t="s">
        <v>0</v>
      </c>
      <c r="I258" s="11">
        <f t="shared" si="512"/>
        <v>0</v>
      </c>
      <c r="J258" s="41">
        <f t="shared" si="513"/>
        <v>0</v>
      </c>
      <c r="K258" s="36">
        <f t="shared" si="514"/>
        <v>1</v>
      </c>
      <c r="L258" s="41">
        <f t="shared" si="515"/>
        <v>0</v>
      </c>
      <c r="M258" s="36">
        <f t="shared" si="516"/>
        <v>0</v>
      </c>
      <c r="N258" s="41">
        <f t="shared" si="517"/>
        <v>0</v>
      </c>
      <c r="O258" s="36">
        <f t="shared" si="518"/>
        <v>0</v>
      </c>
      <c r="P258" s="41">
        <f t="shared" si="519"/>
        <v>0</v>
      </c>
      <c r="Q258" s="36">
        <f t="shared" si="520"/>
        <v>0</v>
      </c>
      <c r="R258" s="41">
        <f t="shared" si="521"/>
        <v>0</v>
      </c>
      <c r="S258" s="36">
        <f t="shared" si="522"/>
        <v>0</v>
      </c>
      <c r="T258" s="41">
        <f t="shared" si="523"/>
        <v>0</v>
      </c>
      <c r="U258" s="36">
        <f t="shared" si="524"/>
        <v>0</v>
      </c>
      <c r="V258" s="49">
        <f t="shared" si="525"/>
        <v>0</v>
      </c>
      <c r="W258" s="49">
        <f t="shared" si="525"/>
        <v>1</v>
      </c>
    </row>
    <row r="259" spans="1:23" ht="15.95" customHeight="1" x14ac:dyDescent="0.2">
      <c r="A259" s="68" t="s">
        <v>394</v>
      </c>
      <c r="B259" s="61" t="s">
        <v>353</v>
      </c>
      <c r="C259" s="54" t="s">
        <v>6</v>
      </c>
      <c r="D259" s="54" t="s">
        <v>6</v>
      </c>
      <c r="E259" s="57" t="s">
        <v>0</v>
      </c>
      <c r="F259" s="54" t="s">
        <v>6</v>
      </c>
      <c r="G259" s="54" t="s">
        <v>6</v>
      </c>
      <c r="H259" s="54" t="s">
        <v>6</v>
      </c>
      <c r="I259" s="11">
        <f t="shared" si="512"/>
        <v>0</v>
      </c>
      <c r="J259" s="41">
        <f t="shared" si="513"/>
        <v>0</v>
      </c>
      <c r="K259" s="36">
        <f t="shared" si="514"/>
        <v>1</v>
      </c>
      <c r="L259" s="41">
        <f t="shared" si="515"/>
        <v>0</v>
      </c>
      <c r="M259" s="36">
        <f t="shared" si="516"/>
        <v>1</v>
      </c>
      <c r="N259" s="41">
        <f t="shared" si="517"/>
        <v>0</v>
      </c>
      <c r="O259" s="36">
        <f t="shared" si="518"/>
        <v>0</v>
      </c>
      <c r="P259" s="41">
        <f t="shared" si="519"/>
        <v>0</v>
      </c>
      <c r="Q259" s="36">
        <f t="shared" si="520"/>
        <v>1</v>
      </c>
      <c r="R259" s="41">
        <f t="shared" si="521"/>
        <v>0</v>
      </c>
      <c r="S259" s="36">
        <f t="shared" si="522"/>
        <v>1</v>
      </c>
      <c r="T259" s="41">
        <f t="shared" si="523"/>
        <v>0</v>
      </c>
      <c r="U259" s="36">
        <f t="shared" si="524"/>
        <v>1</v>
      </c>
      <c r="V259" s="49">
        <f t="shared" si="525"/>
        <v>0</v>
      </c>
      <c r="W259" s="49">
        <f t="shared" si="525"/>
        <v>5</v>
      </c>
    </row>
    <row r="260" spans="1:23" ht="15.95" customHeight="1" x14ac:dyDescent="0.2">
      <c r="A260" s="68" t="s">
        <v>395</v>
      </c>
      <c r="B260" s="61" t="s">
        <v>32</v>
      </c>
      <c r="C260" s="54" t="s">
        <v>6</v>
      </c>
      <c r="D260" s="54" t="s">
        <v>6</v>
      </c>
      <c r="E260" s="57" t="s">
        <v>0</v>
      </c>
      <c r="F260" s="57" t="s">
        <v>0</v>
      </c>
      <c r="G260" s="54" t="s">
        <v>6</v>
      </c>
      <c r="H260" s="57" t="s">
        <v>0</v>
      </c>
      <c r="I260" s="11">
        <f t="shared" si="512"/>
        <v>0</v>
      </c>
      <c r="J260" s="41">
        <f t="shared" si="513"/>
        <v>0</v>
      </c>
      <c r="K260" s="36">
        <f t="shared" si="514"/>
        <v>1</v>
      </c>
      <c r="L260" s="41">
        <f t="shared" si="515"/>
        <v>0</v>
      </c>
      <c r="M260" s="36">
        <f t="shared" si="516"/>
        <v>1</v>
      </c>
      <c r="N260" s="41">
        <f t="shared" si="517"/>
        <v>0</v>
      </c>
      <c r="O260" s="36">
        <f t="shared" si="518"/>
        <v>0</v>
      </c>
      <c r="P260" s="41">
        <f t="shared" si="519"/>
        <v>0</v>
      </c>
      <c r="Q260" s="36">
        <f t="shared" si="520"/>
        <v>0</v>
      </c>
      <c r="R260" s="41">
        <f t="shared" si="521"/>
        <v>0</v>
      </c>
      <c r="S260" s="36">
        <f t="shared" si="522"/>
        <v>1</v>
      </c>
      <c r="T260" s="41">
        <f t="shared" si="523"/>
        <v>0</v>
      </c>
      <c r="U260" s="36">
        <f t="shared" si="524"/>
        <v>0</v>
      </c>
      <c r="V260" s="49">
        <f t="shared" si="525"/>
        <v>0</v>
      </c>
      <c r="W260" s="49">
        <f t="shared" si="525"/>
        <v>3</v>
      </c>
    </row>
    <row r="261" spans="1:23" ht="15.95" customHeight="1" x14ac:dyDescent="0.2">
      <c r="A261" s="69">
        <v>74</v>
      </c>
      <c r="B261" s="67" t="s">
        <v>354</v>
      </c>
      <c r="I261" s="52"/>
    </row>
    <row r="262" spans="1:23" ht="15.95" customHeight="1" x14ac:dyDescent="0.2">
      <c r="A262" s="68" t="s">
        <v>396</v>
      </c>
      <c r="B262" s="61" t="s">
        <v>116</v>
      </c>
      <c r="C262" s="54" t="s">
        <v>6</v>
      </c>
      <c r="D262" s="54" t="s">
        <v>6</v>
      </c>
      <c r="E262" s="57" t="s">
        <v>0</v>
      </c>
      <c r="F262" s="54" t="s">
        <v>6</v>
      </c>
      <c r="G262" s="57" t="s">
        <v>0</v>
      </c>
      <c r="H262" s="54" t="s">
        <v>6</v>
      </c>
      <c r="I262" s="11">
        <f t="shared" ref="I262:I271" si="526">IF(VALUE(W262)=0,0,V262/W262)</f>
        <v>0</v>
      </c>
      <c r="J262" s="41">
        <f t="shared" ref="J262:J271" si="527">IF(C262="OK",1,0)</f>
        <v>0</v>
      </c>
      <c r="K262" s="36">
        <f t="shared" ref="K262:K271" si="528">IF(OR(C262="N/A",C262="-"),0,1)</f>
        <v>1</v>
      </c>
      <c r="L262" s="41">
        <f t="shared" ref="L262:L271" si="529">IF(D262="OK",1,0)</f>
        <v>0</v>
      </c>
      <c r="M262" s="36">
        <f t="shared" ref="M262:M271" si="530">IF(OR(D262="N/A",D262="-"),0,1)</f>
        <v>1</v>
      </c>
      <c r="N262" s="41">
        <f t="shared" ref="N262:N271" si="531">IF(E262="OK",1,0)</f>
        <v>0</v>
      </c>
      <c r="O262" s="36">
        <f t="shared" ref="O262:O271" si="532">IF(OR(E262="N/A",E262="-"),0,1)</f>
        <v>0</v>
      </c>
      <c r="P262" s="41">
        <f t="shared" ref="P262:P271" si="533">IF(F262="OK",1,0)</f>
        <v>0</v>
      </c>
      <c r="Q262" s="36">
        <f t="shared" ref="Q262:Q271" si="534">IF(OR(F262="N/A",F262="-"),0,1)</f>
        <v>1</v>
      </c>
      <c r="R262" s="41">
        <f t="shared" ref="R262:R271" si="535">IF(G262="OK",1,0)</f>
        <v>0</v>
      </c>
      <c r="S262" s="36">
        <f t="shared" ref="S262:S271" si="536">IF(OR(G262="N/A",G262="-"),0,1)</f>
        <v>0</v>
      </c>
      <c r="T262" s="41">
        <f t="shared" ref="T262:T271" si="537">IF(H262="OK",1,0)</f>
        <v>0</v>
      </c>
      <c r="U262" s="36">
        <f t="shared" ref="U262:U271" si="538">IF(OR(H262="N/A",H262="-"),0,1)</f>
        <v>1</v>
      </c>
      <c r="V262" s="49">
        <f t="shared" ref="V262:W271" si="539">J262+L262+N262+P262+R262+T262</f>
        <v>0</v>
      </c>
      <c r="W262" s="49">
        <f t="shared" si="539"/>
        <v>4</v>
      </c>
    </row>
    <row r="263" spans="1:23" ht="15.95" customHeight="1" x14ac:dyDescent="0.2">
      <c r="A263" s="68" t="s">
        <v>397</v>
      </c>
      <c r="B263" s="61" t="s">
        <v>75</v>
      </c>
      <c r="C263" s="54" t="s">
        <v>6</v>
      </c>
      <c r="D263" s="54" t="s">
        <v>6</v>
      </c>
      <c r="E263" s="57" t="s">
        <v>0</v>
      </c>
      <c r="F263" s="57" t="s">
        <v>0</v>
      </c>
      <c r="G263" s="57" t="s">
        <v>0</v>
      </c>
      <c r="H263" s="57" t="s">
        <v>0</v>
      </c>
      <c r="I263" s="11">
        <f t="shared" si="526"/>
        <v>0</v>
      </c>
      <c r="J263" s="41">
        <f t="shared" si="527"/>
        <v>0</v>
      </c>
      <c r="K263" s="36">
        <f t="shared" si="528"/>
        <v>1</v>
      </c>
      <c r="L263" s="41">
        <f t="shared" si="529"/>
        <v>0</v>
      </c>
      <c r="M263" s="36">
        <f t="shared" si="530"/>
        <v>1</v>
      </c>
      <c r="N263" s="41">
        <f t="shared" si="531"/>
        <v>0</v>
      </c>
      <c r="O263" s="36">
        <f t="shared" si="532"/>
        <v>0</v>
      </c>
      <c r="P263" s="41">
        <f t="shared" si="533"/>
        <v>0</v>
      </c>
      <c r="Q263" s="36">
        <f t="shared" si="534"/>
        <v>0</v>
      </c>
      <c r="R263" s="41">
        <f t="shared" si="535"/>
        <v>0</v>
      </c>
      <c r="S263" s="36">
        <f t="shared" si="536"/>
        <v>0</v>
      </c>
      <c r="T263" s="41">
        <f t="shared" si="537"/>
        <v>0</v>
      </c>
      <c r="U263" s="36">
        <f t="shared" si="538"/>
        <v>0</v>
      </c>
      <c r="V263" s="49">
        <f t="shared" si="539"/>
        <v>0</v>
      </c>
      <c r="W263" s="49">
        <f t="shared" si="539"/>
        <v>2</v>
      </c>
    </row>
    <row r="264" spans="1:23" ht="15.95" customHeight="1" x14ac:dyDescent="0.2">
      <c r="A264" s="68" t="s">
        <v>398</v>
      </c>
      <c r="B264" s="61" t="s">
        <v>355</v>
      </c>
      <c r="C264" s="54" t="s">
        <v>6</v>
      </c>
      <c r="D264" s="54" t="s">
        <v>6</v>
      </c>
      <c r="E264" s="57" t="s">
        <v>0</v>
      </c>
      <c r="F264" s="54" t="s">
        <v>6</v>
      </c>
      <c r="G264" s="57" t="s">
        <v>0</v>
      </c>
      <c r="H264" s="57" t="s">
        <v>0</v>
      </c>
      <c r="I264" s="11">
        <f t="shared" si="526"/>
        <v>0</v>
      </c>
      <c r="J264" s="41">
        <f t="shared" si="527"/>
        <v>0</v>
      </c>
      <c r="K264" s="36">
        <f t="shared" si="528"/>
        <v>1</v>
      </c>
      <c r="L264" s="41">
        <f t="shared" si="529"/>
        <v>0</v>
      </c>
      <c r="M264" s="36">
        <f t="shared" si="530"/>
        <v>1</v>
      </c>
      <c r="N264" s="41">
        <f t="shared" si="531"/>
        <v>0</v>
      </c>
      <c r="O264" s="36">
        <f t="shared" si="532"/>
        <v>0</v>
      </c>
      <c r="P264" s="41">
        <f t="shared" si="533"/>
        <v>0</v>
      </c>
      <c r="Q264" s="36">
        <f t="shared" si="534"/>
        <v>1</v>
      </c>
      <c r="R264" s="41">
        <f t="shared" si="535"/>
        <v>0</v>
      </c>
      <c r="S264" s="36">
        <f t="shared" si="536"/>
        <v>0</v>
      </c>
      <c r="T264" s="41">
        <f t="shared" si="537"/>
        <v>0</v>
      </c>
      <c r="U264" s="36">
        <f t="shared" si="538"/>
        <v>0</v>
      </c>
      <c r="V264" s="49">
        <f t="shared" si="539"/>
        <v>0</v>
      </c>
      <c r="W264" s="49">
        <f t="shared" si="539"/>
        <v>3</v>
      </c>
    </row>
    <row r="265" spans="1:23" ht="15.95" customHeight="1" x14ac:dyDescent="0.2">
      <c r="A265" s="53">
        <v>76</v>
      </c>
      <c r="B265" s="61" t="s">
        <v>342</v>
      </c>
      <c r="C265" s="54" t="s">
        <v>6</v>
      </c>
      <c r="D265" s="54" t="s">
        <v>6</v>
      </c>
      <c r="E265" s="57" t="s">
        <v>0</v>
      </c>
      <c r="F265" s="54" t="s">
        <v>6</v>
      </c>
      <c r="G265" s="57" t="s">
        <v>0</v>
      </c>
      <c r="H265" s="54" t="s">
        <v>6</v>
      </c>
      <c r="I265" s="11">
        <f t="shared" si="526"/>
        <v>0</v>
      </c>
      <c r="J265" s="41">
        <f t="shared" si="527"/>
        <v>0</v>
      </c>
      <c r="K265" s="36">
        <f t="shared" si="528"/>
        <v>1</v>
      </c>
      <c r="L265" s="41">
        <f t="shared" si="529"/>
        <v>0</v>
      </c>
      <c r="M265" s="36">
        <f t="shared" si="530"/>
        <v>1</v>
      </c>
      <c r="N265" s="41">
        <f t="shared" si="531"/>
        <v>0</v>
      </c>
      <c r="O265" s="36">
        <f t="shared" si="532"/>
        <v>0</v>
      </c>
      <c r="P265" s="41">
        <f t="shared" si="533"/>
        <v>0</v>
      </c>
      <c r="Q265" s="36">
        <f t="shared" si="534"/>
        <v>1</v>
      </c>
      <c r="R265" s="41">
        <f t="shared" si="535"/>
        <v>0</v>
      </c>
      <c r="S265" s="36">
        <f t="shared" si="536"/>
        <v>0</v>
      </c>
      <c r="T265" s="41">
        <f t="shared" si="537"/>
        <v>0</v>
      </c>
      <c r="U265" s="36">
        <f t="shared" si="538"/>
        <v>1</v>
      </c>
      <c r="V265" s="49">
        <f t="shared" si="539"/>
        <v>0</v>
      </c>
      <c r="W265" s="49">
        <f t="shared" si="539"/>
        <v>4</v>
      </c>
    </row>
    <row r="266" spans="1:23" ht="15.95" customHeight="1" x14ac:dyDescent="0.2">
      <c r="A266" s="53">
        <v>77</v>
      </c>
      <c r="B266" s="61" t="s">
        <v>360</v>
      </c>
      <c r="C266" s="57" t="s">
        <v>0</v>
      </c>
      <c r="D266" s="54" t="s">
        <v>6</v>
      </c>
      <c r="E266" s="57" t="s">
        <v>0</v>
      </c>
      <c r="F266" s="57" t="s">
        <v>0</v>
      </c>
      <c r="G266" s="54" t="s">
        <v>6</v>
      </c>
      <c r="H266" s="54" t="s">
        <v>6</v>
      </c>
      <c r="I266" s="11">
        <f t="shared" si="526"/>
        <v>0</v>
      </c>
      <c r="J266" s="41">
        <f t="shared" si="527"/>
        <v>0</v>
      </c>
      <c r="K266" s="36">
        <f t="shared" si="528"/>
        <v>0</v>
      </c>
      <c r="L266" s="41">
        <f t="shared" si="529"/>
        <v>0</v>
      </c>
      <c r="M266" s="36">
        <f t="shared" si="530"/>
        <v>1</v>
      </c>
      <c r="N266" s="41">
        <f t="shared" si="531"/>
        <v>0</v>
      </c>
      <c r="O266" s="36">
        <f t="shared" si="532"/>
        <v>0</v>
      </c>
      <c r="P266" s="41">
        <f t="shared" si="533"/>
        <v>0</v>
      </c>
      <c r="Q266" s="36">
        <f t="shared" si="534"/>
        <v>0</v>
      </c>
      <c r="R266" s="41">
        <f t="shared" si="535"/>
        <v>0</v>
      </c>
      <c r="S266" s="36">
        <f t="shared" si="536"/>
        <v>1</v>
      </c>
      <c r="T266" s="41">
        <f t="shared" si="537"/>
        <v>0</v>
      </c>
      <c r="U266" s="36">
        <f t="shared" si="538"/>
        <v>1</v>
      </c>
      <c r="V266" s="49">
        <f t="shared" si="539"/>
        <v>0</v>
      </c>
      <c r="W266" s="49">
        <f t="shared" si="539"/>
        <v>3</v>
      </c>
    </row>
    <row r="267" spans="1:23" ht="15.95" customHeight="1" x14ac:dyDescent="0.2">
      <c r="A267" s="53">
        <v>78</v>
      </c>
      <c r="B267" s="61" t="s">
        <v>343</v>
      </c>
      <c r="C267" s="54" t="s">
        <v>6</v>
      </c>
      <c r="D267" s="57" t="s">
        <v>0</v>
      </c>
      <c r="E267" s="57" t="s">
        <v>0</v>
      </c>
      <c r="F267" s="57" t="s">
        <v>0</v>
      </c>
      <c r="G267" s="57" t="s">
        <v>0</v>
      </c>
      <c r="H267" s="57" t="s">
        <v>0</v>
      </c>
      <c r="I267" s="11">
        <f t="shared" si="526"/>
        <v>0</v>
      </c>
      <c r="J267" s="41">
        <f t="shared" si="527"/>
        <v>0</v>
      </c>
      <c r="K267" s="36">
        <f t="shared" si="528"/>
        <v>1</v>
      </c>
      <c r="L267" s="41">
        <f t="shared" si="529"/>
        <v>0</v>
      </c>
      <c r="M267" s="36">
        <f t="shared" si="530"/>
        <v>0</v>
      </c>
      <c r="N267" s="41">
        <f t="shared" si="531"/>
        <v>0</v>
      </c>
      <c r="O267" s="36">
        <f t="shared" si="532"/>
        <v>0</v>
      </c>
      <c r="P267" s="41">
        <f t="shared" si="533"/>
        <v>0</v>
      </c>
      <c r="Q267" s="36">
        <f t="shared" si="534"/>
        <v>0</v>
      </c>
      <c r="R267" s="41">
        <f t="shared" si="535"/>
        <v>0</v>
      </c>
      <c r="S267" s="36">
        <f t="shared" si="536"/>
        <v>0</v>
      </c>
      <c r="T267" s="41">
        <f t="shared" si="537"/>
        <v>0</v>
      </c>
      <c r="U267" s="36">
        <f t="shared" si="538"/>
        <v>0</v>
      </c>
      <c r="V267" s="49">
        <f t="shared" si="539"/>
        <v>0</v>
      </c>
      <c r="W267" s="49">
        <f t="shared" si="539"/>
        <v>1</v>
      </c>
    </row>
    <row r="268" spans="1:23" ht="15.95" customHeight="1" x14ac:dyDescent="0.2">
      <c r="A268" s="53">
        <v>79</v>
      </c>
      <c r="B268" s="61" t="s">
        <v>344</v>
      </c>
      <c r="C268" s="54" t="s">
        <v>6</v>
      </c>
      <c r="D268" s="57" t="s">
        <v>0</v>
      </c>
      <c r="E268" s="54" t="s">
        <v>6</v>
      </c>
      <c r="F268" s="54" t="s">
        <v>6</v>
      </c>
      <c r="G268" s="57" t="s">
        <v>0</v>
      </c>
      <c r="H268" s="57" t="s">
        <v>0</v>
      </c>
      <c r="I268" s="11">
        <f t="shared" si="526"/>
        <v>0</v>
      </c>
      <c r="J268" s="41">
        <f t="shared" si="527"/>
        <v>0</v>
      </c>
      <c r="K268" s="36">
        <f t="shared" si="528"/>
        <v>1</v>
      </c>
      <c r="L268" s="41">
        <f t="shared" si="529"/>
        <v>0</v>
      </c>
      <c r="M268" s="36">
        <f t="shared" si="530"/>
        <v>0</v>
      </c>
      <c r="N268" s="41">
        <f t="shared" si="531"/>
        <v>0</v>
      </c>
      <c r="O268" s="36">
        <f t="shared" si="532"/>
        <v>1</v>
      </c>
      <c r="P268" s="41">
        <f t="shared" si="533"/>
        <v>0</v>
      </c>
      <c r="Q268" s="36">
        <f t="shared" si="534"/>
        <v>1</v>
      </c>
      <c r="R268" s="41">
        <f t="shared" si="535"/>
        <v>0</v>
      </c>
      <c r="S268" s="36">
        <f t="shared" si="536"/>
        <v>0</v>
      </c>
      <c r="T268" s="41">
        <f t="shared" si="537"/>
        <v>0</v>
      </c>
      <c r="U268" s="36">
        <f t="shared" si="538"/>
        <v>0</v>
      </c>
      <c r="V268" s="49">
        <f t="shared" si="539"/>
        <v>0</v>
      </c>
      <c r="W268" s="49">
        <f t="shared" si="539"/>
        <v>3</v>
      </c>
    </row>
    <row r="269" spans="1:23" ht="15.95" customHeight="1" x14ac:dyDescent="0.2">
      <c r="A269" s="53">
        <v>80</v>
      </c>
      <c r="B269" s="61" t="s">
        <v>362</v>
      </c>
      <c r="C269" s="54" t="s">
        <v>6</v>
      </c>
      <c r="D269" s="54" t="s">
        <v>6</v>
      </c>
      <c r="E269" s="57" t="s">
        <v>0</v>
      </c>
      <c r="F269" s="54" t="s">
        <v>6</v>
      </c>
      <c r="G269" s="54" t="s">
        <v>6</v>
      </c>
      <c r="H269" s="54" t="s">
        <v>6</v>
      </c>
      <c r="I269" s="11">
        <f t="shared" si="526"/>
        <v>0</v>
      </c>
      <c r="J269" s="41">
        <f t="shared" si="527"/>
        <v>0</v>
      </c>
      <c r="K269" s="36">
        <f t="shared" si="528"/>
        <v>1</v>
      </c>
      <c r="L269" s="41">
        <f t="shared" si="529"/>
        <v>0</v>
      </c>
      <c r="M269" s="36">
        <f t="shared" si="530"/>
        <v>1</v>
      </c>
      <c r="N269" s="41">
        <f t="shared" si="531"/>
        <v>0</v>
      </c>
      <c r="O269" s="36">
        <f t="shared" si="532"/>
        <v>0</v>
      </c>
      <c r="P269" s="41">
        <f t="shared" si="533"/>
        <v>0</v>
      </c>
      <c r="Q269" s="36">
        <f t="shared" si="534"/>
        <v>1</v>
      </c>
      <c r="R269" s="41">
        <f t="shared" si="535"/>
        <v>0</v>
      </c>
      <c r="S269" s="36">
        <f t="shared" si="536"/>
        <v>1</v>
      </c>
      <c r="T269" s="41">
        <f t="shared" si="537"/>
        <v>0</v>
      </c>
      <c r="U269" s="36">
        <f t="shared" si="538"/>
        <v>1</v>
      </c>
      <c r="V269" s="49">
        <f t="shared" si="539"/>
        <v>0</v>
      </c>
      <c r="W269" s="49">
        <f t="shared" si="539"/>
        <v>5</v>
      </c>
    </row>
    <row r="270" spans="1:23" ht="15.95" customHeight="1" x14ac:dyDescent="0.2">
      <c r="A270" s="53">
        <v>81</v>
      </c>
      <c r="B270" s="61" t="s">
        <v>366</v>
      </c>
      <c r="C270" s="54" t="s">
        <v>6</v>
      </c>
      <c r="D270" s="54" t="s">
        <v>6</v>
      </c>
      <c r="E270" s="54" t="s">
        <v>6</v>
      </c>
      <c r="F270" s="54" t="s">
        <v>6</v>
      </c>
      <c r="G270" s="57" t="s">
        <v>0</v>
      </c>
      <c r="H270" s="57" t="s">
        <v>0</v>
      </c>
      <c r="I270" s="11">
        <f t="shared" si="526"/>
        <v>0</v>
      </c>
      <c r="J270" s="41">
        <f t="shared" si="527"/>
        <v>0</v>
      </c>
      <c r="K270" s="36">
        <f t="shared" si="528"/>
        <v>1</v>
      </c>
      <c r="L270" s="41">
        <f t="shared" si="529"/>
        <v>0</v>
      </c>
      <c r="M270" s="36">
        <f t="shared" si="530"/>
        <v>1</v>
      </c>
      <c r="N270" s="41">
        <f t="shared" si="531"/>
        <v>0</v>
      </c>
      <c r="O270" s="36">
        <f t="shared" si="532"/>
        <v>1</v>
      </c>
      <c r="P270" s="41">
        <f t="shared" si="533"/>
        <v>0</v>
      </c>
      <c r="Q270" s="36">
        <f t="shared" si="534"/>
        <v>1</v>
      </c>
      <c r="R270" s="41">
        <f t="shared" si="535"/>
        <v>0</v>
      </c>
      <c r="S270" s="36">
        <f t="shared" si="536"/>
        <v>0</v>
      </c>
      <c r="T270" s="41">
        <f t="shared" si="537"/>
        <v>0</v>
      </c>
      <c r="U270" s="36">
        <f t="shared" si="538"/>
        <v>0</v>
      </c>
      <c r="V270" s="49">
        <f t="shared" si="539"/>
        <v>0</v>
      </c>
      <c r="W270" s="49">
        <f t="shared" si="539"/>
        <v>4</v>
      </c>
    </row>
    <row r="271" spans="1:23" ht="15.95" customHeight="1" x14ac:dyDescent="0.2">
      <c r="A271" s="53">
        <v>83</v>
      </c>
      <c r="B271" s="61" t="s">
        <v>363</v>
      </c>
      <c r="C271" s="54" t="s">
        <v>6</v>
      </c>
      <c r="D271" s="57" t="s">
        <v>0</v>
      </c>
      <c r="E271" s="54" t="s">
        <v>6</v>
      </c>
      <c r="F271" s="54" t="s">
        <v>6</v>
      </c>
      <c r="G271" s="57" t="s">
        <v>0</v>
      </c>
      <c r="H271" s="57" t="s">
        <v>0</v>
      </c>
      <c r="I271" s="11">
        <f t="shared" si="526"/>
        <v>0</v>
      </c>
      <c r="J271" s="41">
        <f t="shared" si="527"/>
        <v>0</v>
      </c>
      <c r="K271" s="36">
        <f t="shared" si="528"/>
        <v>1</v>
      </c>
      <c r="L271" s="41">
        <f t="shared" si="529"/>
        <v>0</v>
      </c>
      <c r="M271" s="36">
        <f t="shared" si="530"/>
        <v>0</v>
      </c>
      <c r="N271" s="41">
        <f t="shared" si="531"/>
        <v>0</v>
      </c>
      <c r="O271" s="36">
        <f t="shared" si="532"/>
        <v>1</v>
      </c>
      <c r="P271" s="41">
        <f t="shared" si="533"/>
        <v>0</v>
      </c>
      <c r="Q271" s="36">
        <f t="shared" si="534"/>
        <v>1</v>
      </c>
      <c r="R271" s="41">
        <f t="shared" si="535"/>
        <v>0</v>
      </c>
      <c r="S271" s="36">
        <f t="shared" si="536"/>
        <v>0</v>
      </c>
      <c r="T271" s="41">
        <f t="shared" si="537"/>
        <v>0</v>
      </c>
      <c r="U271" s="36">
        <f t="shared" si="538"/>
        <v>0</v>
      </c>
      <c r="V271" s="49">
        <f t="shared" si="539"/>
        <v>0</v>
      </c>
      <c r="W271" s="49">
        <f t="shared" si="539"/>
        <v>3</v>
      </c>
    </row>
    <row r="272" spans="1:23" ht="18" customHeight="1" x14ac:dyDescent="0.2">
      <c r="A272" s="50" t="s">
        <v>367</v>
      </c>
      <c r="B272" s="51"/>
      <c r="C272" s="51"/>
      <c r="D272" s="51"/>
      <c r="E272" s="51"/>
      <c r="F272" s="51"/>
      <c r="G272" s="51"/>
      <c r="H272" s="51"/>
      <c r="I272" s="52"/>
    </row>
    <row r="273" spans="1:23" ht="15.95" customHeight="1" x14ac:dyDescent="0.2">
      <c r="A273" s="69" t="s">
        <v>420</v>
      </c>
      <c r="B273" s="67" t="s">
        <v>368</v>
      </c>
      <c r="I273" s="52"/>
    </row>
    <row r="274" spans="1:23" ht="15.95" customHeight="1" x14ac:dyDescent="0.2">
      <c r="A274" s="68" t="s">
        <v>407</v>
      </c>
      <c r="B274" s="61" t="s">
        <v>369</v>
      </c>
      <c r="C274" s="54" t="s">
        <v>6</v>
      </c>
      <c r="D274" s="57" t="s">
        <v>0</v>
      </c>
      <c r="E274" s="54" t="s">
        <v>6</v>
      </c>
      <c r="F274" s="54" t="s">
        <v>6</v>
      </c>
      <c r="G274" s="57" t="s">
        <v>0</v>
      </c>
      <c r="H274" s="57" t="s">
        <v>0</v>
      </c>
      <c r="I274" s="11">
        <f t="shared" ref="I274:I282" si="540">IF(VALUE(W274)=0,0,V274/W274)</f>
        <v>0</v>
      </c>
      <c r="J274" s="41">
        <f t="shared" ref="J274:J282" si="541">IF(C274="OK",1,0)</f>
        <v>0</v>
      </c>
      <c r="K274" s="36">
        <f t="shared" ref="K274:K282" si="542">IF(OR(C274="N/A",C274="-"),0,1)</f>
        <v>1</v>
      </c>
      <c r="L274" s="41">
        <f t="shared" ref="L274:L282" si="543">IF(D274="OK",1,0)</f>
        <v>0</v>
      </c>
      <c r="M274" s="36">
        <f t="shared" ref="M274:M282" si="544">IF(OR(D274="N/A",D274="-"),0,1)</f>
        <v>0</v>
      </c>
      <c r="N274" s="41">
        <f t="shared" ref="N274:N282" si="545">IF(E274="OK",1,0)</f>
        <v>0</v>
      </c>
      <c r="O274" s="36">
        <f t="shared" ref="O274:O282" si="546">IF(OR(E274="N/A",E274="-"),0,1)</f>
        <v>1</v>
      </c>
      <c r="P274" s="41">
        <f t="shared" ref="P274:P282" si="547">IF(F274="OK",1,0)</f>
        <v>0</v>
      </c>
      <c r="Q274" s="36">
        <f t="shared" ref="Q274:Q282" si="548">IF(OR(F274="N/A",F274="-"),0,1)</f>
        <v>1</v>
      </c>
      <c r="R274" s="41">
        <f t="shared" ref="R274:R282" si="549">IF(G274="OK",1,0)</f>
        <v>0</v>
      </c>
      <c r="S274" s="36">
        <f t="shared" ref="S274:S282" si="550">IF(OR(G274="N/A",G274="-"),0,1)</f>
        <v>0</v>
      </c>
      <c r="T274" s="41">
        <f t="shared" ref="T274:T282" si="551">IF(H274="OK",1,0)</f>
        <v>0</v>
      </c>
      <c r="U274" s="36">
        <f t="shared" ref="U274:U282" si="552">IF(OR(H274="N/A",H274="-"),0,1)</f>
        <v>0</v>
      </c>
      <c r="V274" s="49">
        <f t="shared" ref="V274:W282" si="553">J274+L274+N274+P274+R274+T274</f>
        <v>0</v>
      </c>
      <c r="W274" s="49">
        <f t="shared" si="553"/>
        <v>3</v>
      </c>
    </row>
    <row r="275" spans="1:23" ht="15.95" customHeight="1" x14ac:dyDescent="0.2">
      <c r="A275" s="68" t="s">
        <v>408</v>
      </c>
      <c r="B275" s="61" t="s">
        <v>370</v>
      </c>
      <c r="C275" s="57" t="s">
        <v>0</v>
      </c>
      <c r="D275" s="57" t="s">
        <v>0</v>
      </c>
      <c r="E275" s="57" t="s">
        <v>0</v>
      </c>
      <c r="F275" s="54" t="s">
        <v>6</v>
      </c>
      <c r="G275" s="54" t="s">
        <v>6</v>
      </c>
      <c r="H275" s="57" t="s">
        <v>0</v>
      </c>
      <c r="I275" s="11">
        <f t="shared" si="540"/>
        <v>0</v>
      </c>
      <c r="J275" s="41">
        <f t="shared" si="541"/>
        <v>0</v>
      </c>
      <c r="K275" s="36">
        <f t="shared" si="542"/>
        <v>0</v>
      </c>
      <c r="L275" s="41">
        <f t="shared" si="543"/>
        <v>0</v>
      </c>
      <c r="M275" s="36">
        <f t="shared" si="544"/>
        <v>0</v>
      </c>
      <c r="N275" s="41">
        <f t="shared" si="545"/>
        <v>0</v>
      </c>
      <c r="O275" s="36">
        <f t="shared" si="546"/>
        <v>0</v>
      </c>
      <c r="P275" s="41">
        <f t="shared" si="547"/>
        <v>0</v>
      </c>
      <c r="Q275" s="36">
        <f t="shared" si="548"/>
        <v>1</v>
      </c>
      <c r="R275" s="41">
        <f t="shared" si="549"/>
        <v>0</v>
      </c>
      <c r="S275" s="36">
        <f t="shared" si="550"/>
        <v>1</v>
      </c>
      <c r="T275" s="41">
        <f t="shared" si="551"/>
        <v>0</v>
      </c>
      <c r="U275" s="36">
        <f t="shared" si="552"/>
        <v>0</v>
      </c>
      <c r="V275" s="49">
        <f t="shared" si="553"/>
        <v>0</v>
      </c>
      <c r="W275" s="49">
        <f t="shared" si="553"/>
        <v>2</v>
      </c>
    </row>
    <row r="276" spans="1:23" ht="15.95" customHeight="1" x14ac:dyDescent="0.2">
      <c r="A276" s="68" t="s">
        <v>409</v>
      </c>
      <c r="B276" s="61" t="s">
        <v>371</v>
      </c>
      <c r="C276" s="54" t="s">
        <v>6</v>
      </c>
      <c r="D276" s="57" t="s">
        <v>0</v>
      </c>
      <c r="E276" s="57" t="s">
        <v>0</v>
      </c>
      <c r="F276" s="57" t="s">
        <v>0</v>
      </c>
      <c r="G276" s="57" t="s">
        <v>0</v>
      </c>
      <c r="H276" s="57" t="s">
        <v>0</v>
      </c>
      <c r="I276" s="11">
        <f t="shared" si="540"/>
        <v>0</v>
      </c>
      <c r="J276" s="41">
        <f t="shared" si="541"/>
        <v>0</v>
      </c>
      <c r="K276" s="36">
        <f t="shared" si="542"/>
        <v>1</v>
      </c>
      <c r="L276" s="41">
        <f t="shared" si="543"/>
        <v>0</v>
      </c>
      <c r="M276" s="36">
        <f t="shared" si="544"/>
        <v>0</v>
      </c>
      <c r="N276" s="41">
        <f t="shared" si="545"/>
        <v>0</v>
      </c>
      <c r="O276" s="36">
        <f t="shared" si="546"/>
        <v>0</v>
      </c>
      <c r="P276" s="41">
        <f t="shared" si="547"/>
        <v>0</v>
      </c>
      <c r="Q276" s="36">
        <f t="shared" si="548"/>
        <v>0</v>
      </c>
      <c r="R276" s="41">
        <f t="shared" si="549"/>
        <v>0</v>
      </c>
      <c r="S276" s="36">
        <f t="shared" si="550"/>
        <v>0</v>
      </c>
      <c r="T276" s="41">
        <f t="shared" si="551"/>
        <v>0</v>
      </c>
      <c r="U276" s="36">
        <f t="shared" si="552"/>
        <v>0</v>
      </c>
      <c r="V276" s="49">
        <f t="shared" si="553"/>
        <v>0</v>
      </c>
      <c r="W276" s="49">
        <f t="shared" si="553"/>
        <v>1</v>
      </c>
    </row>
    <row r="277" spans="1:23" ht="15.95" customHeight="1" x14ac:dyDescent="0.2">
      <c r="A277" s="68" t="s">
        <v>410</v>
      </c>
      <c r="B277" s="61" t="s">
        <v>32</v>
      </c>
      <c r="C277" s="57" t="s">
        <v>0</v>
      </c>
      <c r="D277" s="54" t="s">
        <v>6</v>
      </c>
      <c r="E277" s="57" t="s">
        <v>0</v>
      </c>
      <c r="F277" s="57" t="s">
        <v>0</v>
      </c>
      <c r="G277" s="54" t="s">
        <v>6</v>
      </c>
      <c r="H277" s="54" t="s">
        <v>6</v>
      </c>
      <c r="I277" s="11">
        <f t="shared" si="540"/>
        <v>0</v>
      </c>
      <c r="J277" s="41">
        <f t="shared" si="541"/>
        <v>0</v>
      </c>
      <c r="K277" s="36">
        <f t="shared" si="542"/>
        <v>0</v>
      </c>
      <c r="L277" s="41">
        <f t="shared" si="543"/>
        <v>0</v>
      </c>
      <c r="M277" s="36">
        <f t="shared" si="544"/>
        <v>1</v>
      </c>
      <c r="N277" s="41">
        <f t="shared" si="545"/>
        <v>0</v>
      </c>
      <c r="O277" s="36">
        <f t="shared" si="546"/>
        <v>0</v>
      </c>
      <c r="P277" s="41">
        <f t="shared" si="547"/>
        <v>0</v>
      </c>
      <c r="Q277" s="36">
        <f t="shared" si="548"/>
        <v>0</v>
      </c>
      <c r="R277" s="41">
        <f t="shared" si="549"/>
        <v>0</v>
      </c>
      <c r="S277" s="36">
        <f t="shared" si="550"/>
        <v>1</v>
      </c>
      <c r="T277" s="41">
        <f t="shared" si="551"/>
        <v>0</v>
      </c>
      <c r="U277" s="36">
        <f t="shared" si="552"/>
        <v>1</v>
      </c>
      <c r="V277" s="49">
        <f t="shared" si="553"/>
        <v>0</v>
      </c>
      <c r="W277" s="49">
        <f t="shared" si="553"/>
        <v>3</v>
      </c>
    </row>
    <row r="278" spans="1:23" ht="15.95" customHeight="1" x14ac:dyDescent="0.2">
      <c r="A278" s="68" t="s">
        <v>411</v>
      </c>
      <c r="B278" s="61" t="s">
        <v>372</v>
      </c>
      <c r="C278" s="54" t="s">
        <v>6</v>
      </c>
      <c r="D278" s="57" t="s">
        <v>0</v>
      </c>
      <c r="E278" s="57" t="s">
        <v>0</v>
      </c>
      <c r="F278" s="57" t="s">
        <v>0</v>
      </c>
      <c r="G278" s="57" t="s">
        <v>0</v>
      </c>
      <c r="H278" s="57" t="s">
        <v>0</v>
      </c>
      <c r="I278" s="11">
        <f t="shared" si="540"/>
        <v>0</v>
      </c>
      <c r="J278" s="41">
        <f t="shared" si="541"/>
        <v>0</v>
      </c>
      <c r="K278" s="36">
        <f t="shared" si="542"/>
        <v>1</v>
      </c>
      <c r="L278" s="41">
        <f t="shared" si="543"/>
        <v>0</v>
      </c>
      <c r="M278" s="36">
        <f t="shared" si="544"/>
        <v>0</v>
      </c>
      <c r="N278" s="41">
        <f t="shared" si="545"/>
        <v>0</v>
      </c>
      <c r="O278" s="36">
        <f t="shared" si="546"/>
        <v>0</v>
      </c>
      <c r="P278" s="41">
        <f t="shared" si="547"/>
        <v>0</v>
      </c>
      <c r="Q278" s="36">
        <f t="shared" si="548"/>
        <v>0</v>
      </c>
      <c r="R278" s="41">
        <f t="shared" si="549"/>
        <v>0</v>
      </c>
      <c r="S278" s="36">
        <f t="shared" si="550"/>
        <v>0</v>
      </c>
      <c r="T278" s="41">
        <f t="shared" si="551"/>
        <v>0</v>
      </c>
      <c r="U278" s="36">
        <f t="shared" si="552"/>
        <v>0</v>
      </c>
      <c r="V278" s="49">
        <f t="shared" si="553"/>
        <v>0</v>
      </c>
      <c r="W278" s="49">
        <f t="shared" si="553"/>
        <v>1</v>
      </c>
    </row>
    <row r="279" spans="1:23" ht="15.95" customHeight="1" x14ac:dyDescent="0.2">
      <c r="A279" s="68" t="s">
        <v>11</v>
      </c>
      <c r="B279" s="61" t="s">
        <v>373</v>
      </c>
      <c r="C279" s="57" t="s">
        <v>0</v>
      </c>
      <c r="D279" s="54" t="s">
        <v>6</v>
      </c>
      <c r="E279" s="57" t="s">
        <v>0</v>
      </c>
      <c r="F279" s="54" t="s">
        <v>6</v>
      </c>
      <c r="G279" s="54" t="s">
        <v>6</v>
      </c>
      <c r="H279" s="54" t="s">
        <v>6</v>
      </c>
      <c r="I279" s="11">
        <f t="shared" si="540"/>
        <v>0</v>
      </c>
      <c r="J279" s="41">
        <f t="shared" si="541"/>
        <v>0</v>
      </c>
      <c r="K279" s="36">
        <f t="shared" si="542"/>
        <v>0</v>
      </c>
      <c r="L279" s="41">
        <f t="shared" si="543"/>
        <v>0</v>
      </c>
      <c r="M279" s="36">
        <f t="shared" si="544"/>
        <v>1</v>
      </c>
      <c r="N279" s="41">
        <f t="shared" si="545"/>
        <v>0</v>
      </c>
      <c r="O279" s="36">
        <f t="shared" si="546"/>
        <v>0</v>
      </c>
      <c r="P279" s="41">
        <f t="shared" si="547"/>
        <v>0</v>
      </c>
      <c r="Q279" s="36">
        <f t="shared" si="548"/>
        <v>1</v>
      </c>
      <c r="R279" s="41">
        <f t="shared" si="549"/>
        <v>0</v>
      </c>
      <c r="S279" s="36">
        <f t="shared" si="550"/>
        <v>1</v>
      </c>
      <c r="T279" s="41">
        <f t="shared" si="551"/>
        <v>0</v>
      </c>
      <c r="U279" s="36">
        <f t="shared" si="552"/>
        <v>1</v>
      </c>
      <c r="V279" s="49">
        <f t="shared" si="553"/>
        <v>0</v>
      </c>
      <c r="W279" s="49">
        <f t="shared" si="553"/>
        <v>4</v>
      </c>
    </row>
    <row r="280" spans="1:23" ht="15.95" customHeight="1" x14ac:dyDescent="0.2">
      <c r="A280" s="68" t="s">
        <v>12</v>
      </c>
      <c r="B280" s="61" t="s">
        <v>374</v>
      </c>
      <c r="C280" s="57" t="s">
        <v>0</v>
      </c>
      <c r="D280" s="54" t="s">
        <v>6</v>
      </c>
      <c r="E280" s="57" t="s">
        <v>0</v>
      </c>
      <c r="F280" s="57" t="s">
        <v>0</v>
      </c>
      <c r="G280" s="57" t="s">
        <v>0</v>
      </c>
      <c r="H280" s="54" t="s">
        <v>6</v>
      </c>
      <c r="I280" s="11">
        <f t="shared" si="540"/>
        <v>0</v>
      </c>
      <c r="J280" s="41">
        <f t="shared" si="541"/>
        <v>0</v>
      </c>
      <c r="K280" s="36">
        <f t="shared" si="542"/>
        <v>0</v>
      </c>
      <c r="L280" s="41">
        <f t="shared" si="543"/>
        <v>0</v>
      </c>
      <c r="M280" s="36">
        <f t="shared" si="544"/>
        <v>1</v>
      </c>
      <c r="N280" s="41">
        <f t="shared" si="545"/>
        <v>0</v>
      </c>
      <c r="O280" s="36">
        <f t="shared" si="546"/>
        <v>0</v>
      </c>
      <c r="P280" s="41">
        <f t="shared" si="547"/>
        <v>0</v>
      </c>
      <c r="Q280" s="36">
        <f t="shared" si="548"/>
        <v>0</v>
      </c>
      <c r="R280" s="41">
        <f t="shared" si="549"/>
        <v>0</v>
      </c>
      <c r="S280" s="36">
        <f t="shared" si="550"/>
        <v>0</v>
      </c>
      <c r="T280" s="41">
        <f t="shared" si="551"/>
        <v>0</v>
      </c>
      <c r="U280" s="36">
        <f t="shared" si="552"/>
        <v>1</v>
      </c>
      <c r="V280" s="49">
        <f t="shared" si="553"/>
        <v>0</v>
      </c>
      <c r="W280" s="49">
        <f t="shared" si="553"/>
        <v>2</v>
      </c>
    </row>
    <row r="281" spans="1:23" ht="15.95" customHeight="1" x14ac:dyDescent="0.2">
      <c r="A281" s="68" t="s">
        <v>13</v>
      </c>
      <c r="B281" s="61" t="s">
        <v>375</v>
      </c>
      <c r="C281" s="57" t="s">
        <v>0</v>
      </c>
      <c r="D281" s="54" t="s">
        <v>6</v>
      </c>
      <c r="E281" s="54" t="s">
        <v>6</v>
      </c>
      <c r="F281" s="54" t="s">
        <v>6</v>
      </c>
      <c r="G281" s="54" t="s">
        <v>6</v>
      </c>
      <c r="H281" s="54" t="s">
        <v>6</v>
      </c>
      <c r="I281" s="11">
        <f t="shared" si="540"/>
        <v>0</v>
      </c>
      <c r="J281" s="41">
        <f t="shared" si="541"/>
        <v>0</v>
      </c>
      <c r="K281" s="36">
        <f t="shared" si="542"/>
        <v>0</v>
      </c>
      <c r="L281" s="41">
        <f t="shared" si="543"/>
        <v>0</v>
      </c>
      <c r="M281" s="36">
        <f t="shared" si="544"/>
        <v>1</v>
      </c>
      <c r="N281" s="41">
        <f t="shared" si="545"/>
        <v>0</v>
      </c>
      <c r="O281" s="36">
        <f t="shared" si="546"/>
        <v>1</v>
      </c>
      <c r="P281" s="41">
        <f t="shared" si="547"/>
        <v>0</v>
      </c>
      <c r="Q281" s="36">
        <f t="shared" si="548"/>
        <v>1</v>
      </c>
      <c r="R281" s="41">
        <f t="shared" si="549"/>
        <v>0</v>
      </c>
      <c r="S281" s="36">
        <f t="shared" si="550"/>
        <v>1</v>
      </c>
      <c r="T281" s="41">
        <f t="shared" si="551"/>
        <v>0</v>
      </c>
      <c r="U281" s="36">
        <f t="shared" si="552"/>
        <v>1</v>
      </c>
      <c r="V281" s="49">
        <f t="shared" si="553"/>
        <v>0</v>
      </c>
      <c r="W281" s="49">
        <f t="shared" si="553"/>
        <v>5</v>
      </c>
    </row>
    <row r="282" spans="1:23" ht="15.95" customHeight="1" x14ac:dyDescent="0.2">
      <c r="A282" s="68" t="s">
        <v>14</v>
      </c>
      <c r="B282" s="61" t="s">
        <v>376</v>
      </c>
      <c r="C282" s="54" t="s">
        <v>6</v>
      </c>
      <c r="D282" s="54" t="s">
        <v>6</v>
      </c>
      <c r="E282" s="57" t="s">
        <v>0</v>
      </c>
      <c r="F282" s="57" t="s">
        <v>0</v>
      </c>
      <c r="G282" s="54" t="s">
        <v>6</v>
      </c>
      <c r="H282" s="54" t="s">
        <v>6</v>
      </c>
      <c r="I282" s="11">
        <f t="shared" si="540"/>
        <v>0</v>
      </c>
      <c r="J282" s="41">
        <f t="shared" si="541"/>
        <v>0</v>
      </c>
      <c r="K282" s="36">
        <f t="shared" si="542"/>
        <v>1</v>
      </c>
      <c r="L282" s="41">
        <f t="shared" si="543"/>
        <v>0</v>
      </c>
      <c r="M282" s="36">
        <f t="shared" si="544"/>
        <v>1</v>
      </c>
      <c r="N282" s="41">
        <f t="shared" si="545"/>
        <v>0</v>
      </c>
      <c r="O282" s="36">
        <f t="shared" si="546"/>
        <v>0</v>
      </c>
      <c r="P282" s="41">
        <f t="shared" si="547"/>
        <v>0</v>
      </c>
      <c r="Q282" s="36">
        <f t="shared" si="548"/>
        <v>0</v>
      </c>
      <c r="R282" s="41">
        <f t="shared" si="549"/>
        <v>0</v>
      </c>
      <c r="S282" s="36">
        <f t="shared" si="550"/>
        <v>1</v>
      </c>
      <c r="T282" s="41">
        <f t="shared" si="551"/>
        <v>0</v>
      </c>
      <c r="U282" s="36">
        <f t="shared" si="552"/>
        <v>1</v>
      </c>
      <c r="V282" s="49">
        <f t="shared" si="553"/>
        <v>0</v>
      </c>
      <c r="W282" s="49">
        <f t="shared" si="553"/>
        <v>4</v>
      </c>
    </row>
  </sheetData>
  <mergeCells count="15">
    <mergeCell ref="J8:K8"/>
    <mergeCell ref="A9:A10"/>
    <mergeCell ref="A2:B2"/>
    <mergeCell ref="C2:I2"/>
    <mergeCell ref="A3:B3"/>
    <mergeCell ref="C3:I3"/>
    <mergeCell ref="I8:I10"/>
    <mergeCell ref="C6:D6"/>
    <mergeCell ref="E6:F6"/>
    <mergeCell ref="G6:H6"/>
    <mergeCell ref="L8:M8"/>
    <mergeCell ref="N8:O8"/>
    <mergeCell ref="P8:Q8"/>
    <mergeCell ref="R8:S8"/>
    <mergeCell ref="T8:U8"/>
  </mergeCells>
  <conditionalFormatting sqref="I12:I20">
    <cfRule type="cellIs" dxfId="159" priority="158" stopIfTrue="1" operator="equal">
      <formula>0</formula>
    </cfRule>
    <cfRule type="cellIs" dxfId="158" priority="157" stopIfTrue="1" operator="greaterThan">
      <formula>0</formula>
    </cfRule>
  </conditionalFormatting>
  <conditionalFormatting sqref="I22">
    <cfRule type="cellIs" dxfId="157" priority="78" stopIfTrue="1" operator="equal">
      <formula>0</formula>
    </cfRule>
    <cfRule type="cellIs" dxfId="156" priority="77" stopIfTrue="1" operator="greaterThan">
      <formula>0</formula>
    </cfRule>
  </conditionalFormatting>
  <conditionalFormatting sqref="I24:I27">
    <cfRule type="cellIs" dxfId="155" priority="76" stopIfTrue="1" operator="equal">
      <formula>0</formula>
    </cfRule>
    <cfRule type="cellIs" dxfId="154" priority="75" stopIfTrue="1" operator="greaterThan">
      <formula>0</formula>
    </cfRule>
  </conditionalFormatting>
  <conditionalFormatting sqref="I29:I34">
    <cfRule type="cellIs" dxfId="153" priority="74" stopIfTrue="1" operator="equal">
      <formula>0</formula>
    </cfRule>
    <cfRule type="cellIs" dxfId="152" priority="73" stopIfTrue="1" operator="greaterThan">
      <formula>0</formula>
    </cfRule>
  </conditionalFormatting>
  <conditionalFormatting sqref="I36:I38">
    <cfRule type="cellIs" dxfId="151" priority="72" stopIfTrue="1" operator="equal">
      <formula>0</formula>
    </cfRule>
    <cfRule type="cellIs" dxfId="150" priority="71" stopIfTrue="1" operator="greaterThan">
      <formula>0</formula>
    </cfRule>
  </conditionalFormatting>
  <conditionalFormatting sqref="I40:I42">
    <cfRule type="cellIs" dxfId="149" priority="70" stopIfTrue="1" operator="equal">
      <formula>0</formula>
    </cfRule>
    <cfRule type="cellIs" dxfId="148" priority="69" stopIfTrue="1" operator="greaterThan">
      <formula>0</formula>
    </cfRule>
  </conditionalFormatting>
  <conditionalFormatting sqref="I44:I46">
    <cfRule type="cellIs" dxfId="147" priority="68" stopIfTrue="1" operator="equal">
      <formula>0</formula>
    </cfRule>
    <cfRule type="cellIs" dxfId="146" priority="67" stopIfTrue="1" operator="greaterThan">
      <formula>0</formula>
    </cfRule>
  </conditionalFormatting>
  <conditionalFormatting sqref="I48:I50">
    <cfRule type="cellIs" dxfId="145" priority="65" stopIfTrue="1" operator="greaterThan">
      <formula>0</formula>
    </cfRule>
    <cfRule type="cellIs" dxfId="144" priority="66" stopIfTrue="1" operator="equal">
      <formula>0</formula>
    </cfRule>
  </conditionalFormatting>
  <conditionalFormatting sqref="I53:I58">
    <cfRule type="cellIs" dxfId="143" priority="64" stopIfTrue="1" operator="equal">
      <formula>0</formula>
    </cfRule>
    <cfRule type="cellIs" dxfId="142" priority="63" stopIfTrue="1" operator="greaterThan">
      <formula>0</formula>
    </cfRule>
  </conditionalFormatting>
  <conditionalFormatting sqref="I60:I64">
    <cfRule type="cellIs" dxfId="141" priority="62" stopIfTrue="1" operator="equal">
      <formula>0</formula>
    </cfRule>
    <cfRule type="cellIs" dxfId="140" priority="61" stopIfTrue="1" operator="greaterThan">
      <formula>0</formula>
    </cfRule>
  </conditionalFormatting>
  <conditionalFormatting sqref="I66:I74">
    <cfRule type="cellIs" dxfId="139" priority="60" stopIfTrue="1" operator="equal">
      <formula>0</formula>
    </cfRule>
    <cfRule type="cellIs" dxfId="138" priority="59" stopIfTrue="1" operator="greaterThan">
      <formula>0</formula>
    </cfRule>
  </conditionalFormatting>
  <conditionalFormatting sqref="I76:I81">
    <cfRule type="cellIs" dxfId="137" priority="58" stopIfTrue="1" operator="equal">
      <formula>0</formula>
    </cfRule>
    <cfRule type="cellIs" dxfId="136" priority="57" stopIfTrue="1" operator="greaterThan">
      <formula>0</formula>
    </cfRule>
  </conditionalFormatting>
  <conditionalFormatting sqref="I83:I94">
    <cfRule type="cellIs" dxfId="135" priority="56" stopIfTrue="1" operator="equal">
      <formula>0</formula>
    </cfRule>
    <cfRule type="cellIs" dxfId="134" priority="55" stopIfTrue="1" operator="greaterThan">
      <formula>0</formula>
    </cfRule>
  </conditionalFormatting>
  <conditionalFormatting sqref="I96:I98">
    <cfRule type="cellIs" dxfId="133" priority="54" stopIfTrue="1" operator="equal">
      <formula>0</formula>
    </cfRule>
    <cfRule type="cellIs" dxfId="132" priority="53" stopIfTrue="1" operator="greaterThan">
      <formula>0</formula>
    </cfRule>
  </conditionalFormatting>
  <conditionalFormatting sqref="I100:I107">
    <cfRule type="cellIs" dxfId="131" priority="51" stopIfTrue="1" operator="greaterThan">
      <formula>0</formula>
    </cfRule>
    <cfRule type="cellIs" dxfId="130" priority="52" stopIfTrue="1" operator="equal">
      <formula>0</formula>
    </cfRule>
  </conditionalFormatting>
  <conditionalFormatting sqref="I109:I113">
    <cfRule type="cellIs" dxfId="129" priority="50" stopIfTrue="1" operator="equal">
      <formula>0</formula>
    </cfRule>
    <cfRule type="cellIs" dxfId="128" priority="49" stopIfTrue="1" operator="greaterThan">
      <formula>0</formula>
    </cfRule>
  </conditionalFormatting>
  <conditionalFormatting sqref="I115:I117">
    <cfRule type="cellIs" dxfId="127" priority="48" stopIfTrue="1" operator="equal">
      <formula>0</formula>
    </cfRule>
    <cfRule type="cellIs" dxfId="126" priority="47" stopIfTrue="1" operator="greaterThan">
      <formula>0</formula>
    </cfRule>
  </conditionalFormatting>
  <conditionalFormatting sqref="I119:I126">
    <cfRule type="cellIs" dxfId="125" priority="45" stopIfTrue="1" operator="greaterThan">
      <formula>0</formula>
    </cfRule>
    <cfRule type="cellIs" dxfId="124" priority="46" stopIfTrue="1" operator="equal">
      <formula>0</formula>
    </cfRule>
  </conditionalFormatting>
  <conditionalFormatting sqref="I128:I134">
    <cfRule type="cellIs" dxfId="123" priority="43" stopIfTrue="1" operator="greaterThan">
      <formula>0</formula>
    </cfRule>
    <cfRule type="cellIs" dxfId="122" priority="44" stopIfTrue="1" operator="equal">
      <formula>0</formula>
    </cfRule>
  </conditionalFormatting>
  <conditionalFormatting sqref="I136:I142">
    <cfRule type="cellIs" dxfId="121" priority="41" stopIfTrue="1" operator="greaterThan">
      <formula>0</formula>
    </cfRule>
    <cfRule type="cellIs" dxfId="120" priority="42" stopIfTrue="1" operator="equal">
      <formula>0</formula>
    </cfRule>
  </conditionalFormatting>
  <conditionalFormatting sqref="I144:I148">
    <cfRule type="cellIs" dxfId="119" priority="40" stopIfTrue="1" operator="equal">
      <formula>0</formula>
    </cfRule>
    <cfRule type="cellIs" dxfId="118" priority="39" stopIfTrue="1" operator="greaterThan">
      <formula>0</formula>
    </cfRule>
  </conditionalFormatting>
  <conditionalFormatting sqref="I150:I155">
    <cfRule type="cellIs" dxfId="117" priority="38" stopIfTrue="1" operator="equal">
      <formula>0</formula>
    </cfRule>
    <cfRule type="cellIs" dxfId="116" priority="37" stopIfTrue="1" operator="greaterThan">
      <formula>0</formula>
    </cfRule>
  </conditionalFormatting>
  <conditionalFormatting sqref="I157:I159">
    <cfRule type="cellIs" dxfId="115" priority="36" stopIfTrue="1" operator="equal">
      <formula>0</formula>
    </cfRule>
    <cfRule type="cellIs" dxfId="114" priority="35" stopIfTrue="1" operator="greaterThan">
      <formula>0</formula>
    </cfRule>
  </conditionalFormatting>
  <conditionalFormatting sqref="I161:I162">
    <cfRule type="cellIs" dxfId="113" priority="34" stopIfTrue="1" operator="equal">
      <formula>0</formula>
    </cfRule>
    <cfRule type="cellIs" dxfId="112" priority="33" stopIfTrue="1" operator="greaterThan">
      <formula>0</formula>
    </cfRule>
  </conditionalFormatting>
  <conditionalFormatting sqref="I164:I165">
    <cfRule type="cellIs" dxfId="111" priority="31" stopIfTrue="1" operator="greaterThan">
      <formula>0</formula>
    </cfRule>
    <cfRule type="cellIs" dxfId="110" priority="32" stopIfTrue="1" operator="equal">
      <formula>0</formula>
    </cfRule>
  </conditionalFormatting>
  <conditionalFormatting sqref="I167:I170">
    <cfRule type="cellIs" dxfId="109" priority="30" stopIfTrue="1" operator="equal">
      <formula>0</formula>
    </cfRule>
    <cfRule type="cellIs" dxfId="108" priority="29" stopIfTrue="1" operator="greaterThan">
      <formula>0</formula>
    </cfRule>
  </conditionalFormatting>
  <conditionalFormatting sqref="I172:I175">
    <cfRule type="cellIs" dxfId="107" priority="28" stopIfTrue="1" operator="equal">
      <formula>0</formula>
    </cfRule>
    <cfRule type="cellIs" dxfId="106" priority="27" stopIfTrue="1" operator="greaterThan">
      <formula>0</formula>
    </cfRule>
  </conditionalFormatting>
  <conditionalFormatting sqref="I177:I182">
    <cfRule type="cellIs" dxfId="105" priority="26" stopIfTrue="1" operator="equal">
      <formula>0</formula>
    </cfRule>
    <cfRule type="cellIs" dxfId="104" priority="25" stopIfTrue="1" operator="greaterThan">
      <formula>0</formula>
    </cfRule>
  </conditionalFormatting>
  <conditionalFormatting sqref="I184:I188">
    <cfRule type="cellIs" dxfId="103" priority="24" stopIfTrue="1" operator="equal">
      <formula>0</formula>
    </cfRule>
    <cfRule type="cellIs" dxfId="102" priority="23" stopIfTrue="1" operator="greaterThan">
      <formula>0</formula>
    </cfRule>
  </conditionalFormatting>
  <conditionalFormatting sqref="I191:I203">
    <cfRule type="cellIs" dxfId="101" priority="21" stopIfTrue="1" operator="greaterThan">
      <formula>0</formula>
    </cfRule>
    <cfRule type="cellIs" dxfId="100" priority="22" stopIfTrue="1" operator="equal">
      <formula>0</formula>
    </cfRule>
  </conditionalFormatting>
  <conditionalFormatting sqref="I206:I214">
    <cfRule type="cellIs" dxfId="99" priority="20" stopIfTrue="1" operator="equal">
      <formula>0</formula>
    </cfRule>
    <cfRule type="cellIs" dxfId="98" priority="19" stopIfTrue="1" operator="greaterThan">
      <formula>0</formula>
    </cfRule>
  </conditionalFormatting>
  <conditionalFormatting sqref="I216:I224">
    <cfRule type="cellIs" dxfId="97" priority="18" stopIfTrue="1" operator="equal">
      <formula>0</formula>
    </cfRule>
    <cfRule type="cellIs" dxfId="96" priority="17" stopIfTrue="1" operator="greaterThan">
      <formula>0</formula>
    </cfRule>
  </conditionalFormatting>
  <conditionalFormatting sqref="I226:I228">
    <cfRule type="cellIs" dxfId="95" priority="16" stopIfTrue="1" operator="equal">
      <formula>0</formula>
    </cfRule>
    <cfRule type="cellIs" dxfId="94" priority="15" stopIfTrue="1" operator="greaterThan">
      <formula>0</formula>
    </cfRule>
  </conditionalFormatting>
  <conditionalFormatting sqref="I230:I232">
    <cfRule type="cellIs" dxfId="93" priority="14" stopIfTrue="1" operator="equal">
      <formula>0</formula>
    </cfRule>
    <cfRule type="cellIs" dxfId="92" priority="13" stopIfTrue="1" operator="greaterThan">
      <formula>0</formula>
    </cfRule>
  </conditionalFormatting>
  <conditionalFormatting sqref="I234:I237">
    <cfRule type="cellIs" dxfId="91" priority="11" stopIfTrue="1" operator="greaterThan">
      <formula>0</formula>
    </cfRule>
    <cfRule type="cellIs" dxfId="90" priority="12" stopIfTrue="1" operator="equal">
      <formula>0</formula>
    </cfRule>
  </conditionalFormatting>
  <conditionalFormatting sqref="I239:I241">
    <cfRule type="cellIs" dxfId="89" priority="10" stopIfTrue="1" operator="equal">
      <formula>0</formula>
    </cfRule>
    <cfRule type="cellIs" dxfId="88" priority="9" stopIfTrue="1" operator="greaterThan">
      <formula>0</formula>
    </cfRule>
  </conditionalFormatting>
  <conditionalFormatting sqref="I243:I246">
    <cfRule type="cellIs" dxfId="87" priority="8" stopIfTrue="1" operator="equal">
      <formula>0</formula>
    </cfRule>
    <cfRule type="cellIs" dxfId="86" priority="7" stopIfTrue="1" operator="greaterThan">
      <formula>0</formula>
    </cfRule>
  </conditionalFormatting>
  <conditionalFormatting sqref="I248:I260">
    <cfRule type="cellIs" dxfId="85" priority="6" stopIfTrue="1" operator="equal">
      <formula>0</formula>
    </cfRule>
    <cfRule type="cellIs" dxfId="84" priority="5" stopIfTrue="1" operator="greaterThan">
      <formula>0</formula>
    </cfRule>
  </conditionalFormatting>
  <conditionalFormatting sqref="I262:I271">
    <cfRule type="cellIs" dxfId="83" priority="4" stopIfTrue="1" operator="equal">
      <formula>0</formula>
    </cfRule>
    <cfRule type="cellIs" dxfId="82" priority="3" stopIfTrue="1" operator="greaterThan">
      <formula>0</formula>
    </cfRule>
  </conditionalFormatting>
  <conditionalFormatting sqref="I274:I282">
    <cfRule type="cellIs" dxfId="81" priority="2" stopIfTrue="1" operator="equal">
      <formula>0</formula>
    </cfRule>
    <cfRule type="cellIs" dxfId="80" priority="1" stopIfTrue="1" operator="greaterThan">
      <formula>0</formula>
    </cfRule>
  </conditionalFormatting>
  <dataValidations count="1">
    <dataValidation type="list" allowBlank="1" showInputMessage="1" showErrorMessage="1" sqref="C282:D282 E15:E17 H280 E281:H281 G282:H282 F279:H279 G277:H277 F275:G275 C276 C278 D277 E274:F274 D279:D281 C20 C274 C18 E19:E20 C12:C14 C22 C24:C26 D27:E27 F24:F26 G27:H27 C29:C31 D32 C33:C34 E29:E31 F29:F30 F33 G32:H32 C36:C37 D38 E36:F36 F37:F38 G38:H38 C40:C41 D42 E40:F41 G42:H42 C44:C45 D46 F44 H46 C48:C50 H49:H50 E53:F53 H53 D54:D55 D58 F54:F58 H55 H58 D62 D66:D71 D73 C72 G72 C76:H76 D77:D78 H77:H78 F78 C79 E79 D80:D81 H80:H81 C83:C94 D83:G83 D85:D87 D90 D94:F94 F84:F85 H90 C98 D96:D97 E97:F97 F96 H96 C100:C106 D100:D107 E106:E107 F100:F107 H100:H107 C109 C111 C113:H113 D112 E109:G109 F110 H112 C115:F115 D116:F116 D117 F117 H117 F119 C119:D120 C121 F121:F123 D122 C123:C125 D126 F126 H126 D128:E128 D129:D130 D132:D133 C136:F137 C138:D138 F138:F142 H138 C139:C140 E139:E140 D140:D142 H140:H141 C142 E142 F144:F145 C144:D147 F147:F148 C148 D150:D151 D153 D155 C157:F157 H157 C158:D158 F158 C159 C161:D161 F161:F162 H161:H162 D162 D164:D165 F164:F165 H164:H165 D167:F167 D169:F169 C170:D170 C172:C174 D175 D177:D178 D182 D185:D187 C191:C196 C198:C203 D197 E198 E191:G192 H199 H202 F206:H206 C206:D207 F207:F208 D208:D209 C210 F211 D212 C213 E214 C216:C224 D222 E224:F224 F222 E217:E218 F218 H216 C226:C228 D227:D228 F227:H227 G228 C230:D232 F230 F232 C234:D234 F234:H234 C235 D236:D237 D239 G239:G240 G241:H241 D241 C243:C246 D245 E244:F244 E246:F246 F243:H243 F245:H245 C248:C260 D259:D260 D257 D254 E249:E250 F250 H248 F254 E256:F256 F257:H257 F259:H259 G260 C262:C265 C267:C271 D262:D266 D269:D270 E268:F268 E270:E271 F262 F264:F265 F269:F271 G266:H266 G269:H269 H262 H265" xr:uid="{74F5B3CA-42E4-4027-91C6-06674A5A02FC}">
      <formula1>$X$9:$X$11</formula1>
    </dataValidation>
  </dataValidations>
  <pageMargins left="0.31496062992125984" right="0.11811023622047245" top="0.35433070866141736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41612-EE99-4806-9E30-0A4B4D1D08AD}">
  <sheetPr codeName="Sheet2"/>
  <dimension ref="A1:X282"/>
  <sheetViews>
    <sheetView workbookViewId="0">
      <pane ySplit="10" topLeftCell="A11" activePane="bottomLeft" state="frozen"/>
      <selection pane="bottomLeft" activeCell="I1" sqref="I1"/>
    </sheetView>
  </sheetViews>
  <sheetFormatPr defaultRowHeight="15.95" customHeight="1" x14ac:dyDescent="0.2"/>
  <cols>
    <col min="1" max="1" width="9.140625" style="3"/>
    <col min="2" max="2" width="42.7109375" style="3" customWidth="1"/>
    <col min="3" max="8" width="6.42578125" style="3" customWidth="1"/>
    <col min="9" max="9" width="10.7109375" style="3" customWidth="1"/>
    <col min="10" max="23" width="6.7109375" style="3" hidden="1" customWidth="1"/>
    <col min="24" max="24" width="9.140625" style="3" hidden="1" customWidth="1"/>
    <col min="25" max="16384" width="9.140625" style="3"/>
  </cols>
  <sheetData>
    <row r="1" spans="1:24" ht="69.95" customHeight="1" x14ac:dyDescent="0.2">
      <c r="A1"/>
      <c r="B1" s="19"/>
      <c r="D1" s="19" t="s">
        <v>412</v>
      </c>
      <c r="H1" s="20" t="s">
        <v>418</v>
      </c>
    </row>
    <row r="2" spans="1:24" ht="20.100000000000001" customHeight="1" x14ac:dyDescent="0.2">
      <c r="A2" s="93" t="s">
        <v>413</v>
      </c>
      <c r="B2" s="93"/>
      <c r="C2" s="87"/>
      <c r="D2" s="88"/>
      <c r="E2" s="88"/>
      <c r="F2" s="88"/>
      <c r="G2" s="88"/>
      <c r="H2" s="88"/>
      <c r="I2" s="89"/>
    </row>
    <row r="3" spans="1:24" ht="20.100000000000001" customHeight="1" x14ac:dyDescent="0.2">
      <c r="A3" s="93" t="s">
        <v>415</v>
      </c>
      <c r="B3" s="93"/>
      <c r="C3" s="87"/>
      <c r="D3" s="88"/>
      <c r="E3" s="88"/>
      <c r="F3" s="88"/>
      <c r="G3" s="88"/>
      <c r="H3" s="88"/>
      <c r="I3" s="89"/>
    </row>
    <row r="4" spans="1:24" ht="8.1" customHeight="1" thickBot="1" x14ac:dyDescent="0.25">
      <c r="A4" s="21"/>
      <c r="B4" s="21"/>
      <c r="C4" s="22"/>
      <c r="D4" s="22"/>
      <c r="E4" s="22"/>
      <c r="F4" s="22"/>
      <c r="G4" s="22"/>
      <c r="H4" s="22"/>
      <c r="I4" s="22"/>
    </row>
    <row r="5" spans="1:24" ht="8.1" customHeight="1" x14ac:dyDescent="0.2">
      <c r="A5" s="4"/>
      <c r="B5" s="4"/>
      <c r="C5" s="2"/>
      <c r="D5" s="2"/>
      <c r="E5" s="2"/>
      <c r="F5" s="2"/>
      <c r="G5" s="2"/>
      <c r="H5" s="2"/>
      <c r="I5" s="2"/>
    </row>
    <row r="6" spans="1:24" ht="45" customHeight="1" x14ac:dyDescent="0.2">
      <c r="A6" s="4"/>
      <c r="B6" s="4"/>
      <c r="C6" s="2"/>
      <c r="D6" s="2"/>
      <c r="E6" s="2"/>
      <c r="F6" s="2"/>
      <c r="G6" s="2"/>
      <c r="H6" s="2"/>
      <c r="I6" s="2"/>
    </row>
    <row r="7" spans="1:24" ht="8.1" customHeight="1" x14ac:dyDescent="0.2">
      <c r="A7" s="4"/>
      <c r="B7" s="4"/>
      <c r="C7" s="2"/>
      <c r="D7" s="2"/>
      <c r="E7" s="2"/>
      <c r="F7" s="2"/>
      <c r="G7" s="2"/>
      <c r="H7" s="2"/>
      <c r="I7" s="2"/>
    </row>
    <row r="8" spans="1:24" ht="15.95" customHeight="1" x14ac:dyDescent="0.2">
      <c r="A8" s="23"/>
      <c r="B8" s="23"/>
      <c r="C8" s="26" t="s">
        <v>87</v>
      </c>
      <c r="D8" s="26" t="s">
        <v>1</v>
      </c>
      <c r="E8" s="26" t="s">
        <v>2</v>
      </c>
      <c r="F8" s="26" t="s">
        <v>3</v>
      </c>
      <c r="G8" s="26" t="s">
        <v>4</v>
      </c>
      <c r="H8" s="26" t="s">
        <v>5</v>
      </c>
      <c r="I8" s="90" t="s">
        <v>416</v>
      </c>
      <c r="J8" s="97" t="s">
        <v>87</v>
      </c>
      <c r="K8" s="96"/>
      <c r="L8" s="96" t="s">
        <v>1</v>
      </c>
      <c r="M8" s="96"/>
      <c r="N8" s="96" t="s">
        <v>2</v>
      </c>
      <c r="O8" s="96"/>
      <c r="P8" s="96" t="s">
        <v>3</v>
      </c>
      <c r="Q8" s="96"/>
      <c r="R8" s="96" t="s">
        <v>4</v>
      </c>
      <c r="S8" s="96"/>
      <c r="T8" s="96" t="s">
        <v>5</v>
      </c>
      <c r="U8" s="96"/>
      <c r="V8" s="5" t="s">
        <v>9</v>
      </c>
      <c r="W8" s="5" t="s">
        <v>10</v>
      </c>
    </row>
    <row r="9" spans="1:24" ht="15.95" customHeight="1" x14ac:dyDescent="0.2">
      <c r="A9" s="94" t="s">
        <v>414</v>
      </c>
      <c r="B9" s="24" t="s">
        <v>421</v>
      </c>
      <c r="C9" s="27">
        <v>0.7</v>
      </c>
      <c r="D9" s="27">
        <v>0.5</v>
      </c>
      <c r="E9" s="27">
        <v>0.5</v>
      </c>
      <c r="F9" s="27">
        <v>0.5</v>
      </c>
      <c r="G9" s="27">
        <v>0.25</v>
      </c>
      <c r="H9" s="27">
        <v>0.25</v>
      </c>
      <c r="I9" s="91"/>
      <c r="X9" s="6" t="s">
        <v>6</v>
      </c>
    </row>
    <row r="10" spans="1:24" ht="15.95" customHeight="1" x14ac:dyDescent="0.2">
      <c r="A10" s="95"/>
      <c r="B10" s="25" t="s">
        <v>417</v>
      </c>
      <c r="C10" s="28">
        <f>IF(VALUE(K10)=0,0,J10/K10)</f>
        <v>0</v>
      </c>
      <c r="D10" s="28">
        <f>IF(VALUE(M10)=0,0,L10/M10)</f>
        <v>0</v>
      </c>
      <c r="E10" s="28">
        <f>IF(VALUE(O10)=0,0,N10/O10)</f>
        <v>0</v>
      </c>
      <c r="F10" s="28">
        <f>IF(VALUE(Q10)=0,0,P10/Q10)</f>
        <v>0</v>
      </c>
      <c r="G10" s="28">
        <f>IF(VALUE(S10)=0,0,R10/S10)</f>
        <v>0</v>
      </c>
      <c r="H10" s="28">
        <f>IF(VALUE(U10)=0,0,T10/U10)</f>
        <v>0</v>
      </c>
      <c r="I10" s="92"/>
      <c r="J10" s="1">
        <f t="shared" ref="J10:U10" si="0">SUM(J12:J283)</f>
        <v>0</v>
      </c>
      <c r="K10" s="1">
        <f t="shared" si="0"/>
        <v>47</v>
      </c>
      <c r="L10" s="1">
        <f t="shared" si="0"/>
        <v>0</v>
      </c>
      <c r="M10" s="1">
        <f t="shared" si="0"/>
        <v>97</v>
      </c>
      <c r="N10" s="1">
        <f t="shared" si="0"/>
        <v>0</v>
      </c>
      <c r="O10" s="1">
        <f t="shared" si="0"/>
        <v>12</v>
      </c>
      <c r="P10" s="1">
        <f t="shared" si="0"/>
        <v>0</v>
      </c>
      <c r="Q10" s="1">
        <f t="shared" si="0"/>
        <v>40</v>
      </c>
      <c r="R10" s="1">
        <f t="shared" si="0"/>
        <v>0</v>
      </c>
      <c r="S10" s="1">
        <f t="shared" si="0"/>
        <v>27</v>
      </c>
      <c r="T10" s="1">
        <f t="shared" si="0"/>
        <v>0</v>
      </c>
      <c r="U10" s="1">
        <f t="shared" si="0"/>
        <v>88</v>
      </c>
      <c r="X10" s="6" t="s">
        <v>7</v>
      </c>
    </row>
    <row r="11" spans="1:24" ht="18" customHeight="1" x14ac:dyDescent="0.2">
      <c r="A11" s="12" t="s">
        <v>15</v>
      </c>
      <c r="B11" s="13"/>
      <c r="C11" s="13"/>
      <c r="D11" s="13"/>
      <c r="E11" s="13"/>
      <c r="F11" s="13"/>
      <c r="G11" s="13"/>
      <c r="H11" s="13"/>
      <c r="I11" s="14"/>
      <c r="X11" s="6" t="s">
        <v>8</v>
      </c>
    </row>
    <row r="12" spans="1:24" ht="15.95" customHeight="1" x14ac:dyDescent="0.2">
      <c r="A12" s="15">
        <v>5</v>
      </c>
      <c r="B12" s="15" t="s">
        <v>16</v>
      </c>
      <c r="C12" s="7" t="s">
        <v>6</v>
      </c>
      <c r="D12" s="9" t="s">
        <v>0</v>
      </c>
      <c r="E12" s="9" t="s">
        <v>0</v>
      </c>
      <c r="F12" s="9" t="s">
        <v>0</v>
      </c>
      <c r="G12" s="9" t="s">
        <v>0</v>
      </c>
      <c r="H12" s="10" t="s">
        <v>0</v>
      </c>
      <c r="I12" s="72">
        <f>IF(VALUE(W12)=0,0,V12/W12)</f>
        <v>0</v>
      </c>
      <c r="J12" s="2">
        <f>IF(C12="OK",1,0)</f>
        <v>0</v>
      </c>
      <c r="K12" s="3">
        <f>IF(OR(C12="N/A",C12="-"),0,1)</f>
        <v>1</v>
      </c>
      <c r="L12" s="2">
        <f>IF(D12="OK",1,0)</f>
        <v>0</v>
      </c>
      <c r="M12" s="3">
        <f>IF(OR(D12="N/A",D12="-"),0,1)</f>
        <v>0</v>
      </c>
      <c r="N12" s="2">
        <f>IF(E12="OK",1,0)</f>
        <v>0</v>
      </c>
      <c r="O12" s="3">
        <f>IF(OR(E12="N/A",E12="-"),0,1)</f>
        <v>0</v>
      </c>
      <c r="P12" s="2">
        <f>IF(F12="OK",1,0)</f>
        <v>0</v>
      </c>
      <c r="Q12" s="3">
        <f>IF(OR(F12="N/A",F12="-"),0,1)</f>
        <v>0</v>
      </c>
      <c r="R12" s="2">
        <f>IF(G12="OK",1,0)</f>
        <v>0</v>
      </c>
      <c r="S12" s="3">
        <f>IF(OR(G12="N/A",G12="-"),0,1)</f>
        <v>0</v>
      </c>
      <c r="T12" s="2">
        <f>IF(H12="OK",1,0)</f>
        <v>0</v>
      </c>
      <c r="U12" s="3">
        <f>IF(OR(H12="N/A",H12="-"),0,1)</f>
        <v>0</v>
      </c>
      <c r="V12" s="1">
        <f>J12+L12+N12+P12+R12+T12</f>
        <v>0</v>
      </c>
      <c r="W12" s="1">
        <f>K12+M12+O12+Q12+S12+U12</f>
        <v>1</v>
      </c>
    </row>
    <row r="13" spans="1:24" ht="15.95" customHeight="1" x14ac:dyDescent="0.2">
      <c r="A13" s="15">
        <v>6</v>
      </c>
      <c r="B13" s="15" t="s">
        <v>17</v>
      </c>
      <c r="C13" s="7" t="s">
        <v>6</v>
      </c>
      <c r="D13" s="8" t="s">
        <v>0</v>
      </c>
      <c r="E13" s="8" t="s">
        <v>0</v>
      </c>
      <c r="F13" s="8" t="s">
        <v>0</v>
      </c>
      <c r="G13" s="8" t="s">
        <v>0</v>
      </c>
      <c r="H13" s="8" t="s">
        <v>0</v>
      </c>
      <c r="I13" s="72">
        <f t="shared" ref="I13:I20" si="1">IF(VALUE(W13)=0,0,V13/W13)</f>
        <v>0</v>
      </c>
      <c r="J13" s="2">
        <f t="shared" ref="J13:J20" si="2">IF(C13="OK",1,0)</f>
        <v>0</v>
      </c>
      <c r="K13" s="3">
        <f t="shared" ref="K13:K20" si="3">IF(OR(C13="N/A",C13="-"),0,1)</f>
        <v>1</v>
      </c>
      <c r="L13" s="2">
        <f t="shared" ref="L13:L20" si="4">IF(D13="OK",1,0)</f>
        <v>0</v>
      </c>
      <c r="M13" s="3">
        <f t="shared" ref="M13:M20" si="5">IF(OR(D13="N/A",D13="-"),0,1)</f>
        <v>0</v>
      </c>
      <c r="N13" s="2">
        <f t="shared" ref="N13:N20" si="6">IF(E13="OK",1,0)</f>
        <v>0</v>
      </c>
      <c r="O13" s="3">
        <f t="shared" ref="O13:O20" si="7">IF(OR(E13="N/A",E13="-"),0,1)</f>
        <v>0</v>
      </c>
      <c r="P13" s="2">
        <f t="shared" ref="P13:P20" si="8">IF(F13="OK",1,0)</f>
        <v>0</v>
      </c>
      <c r="Q13" s="3">
        <f t="shared" ref="Q13:Q20" si="9">IF(OR(F13="N/A",F13="-"),0,1)</f>
        <v>0</v>
      </c>
      <c r="R13" s="2">
        <f t="shared" ref="R13:R20" si="10">IF(G13="OK",1,0)</f>
        <v>0</v>
      </c>
      <c r="S13" s="3">
        <f t="shared" ref="S13:S20" si="11">IF(OR(G13="N/A",G13="-"),0,1)</f>
        <v>0</v>
      </c>
      <c r="T13" s="2">
        <f t="shared" ref="T13:T20" si="12">IF(H13="OK",1,0)</f>
        <v>0</v>
      </c>
      <c r="U13" s="3">
        <f t="shared" ref="U13:U20" si="13">IF(OR(H13="N/A",H13="-"),0,1)</f>
        <v>0</v>
      </c>
      <c r="V13" s="1">
        <f t="shared" ref="V13:V20" si="14">J13+L13+N13+P13+R13+T13</f>
        <v>0</v>
      </c>
      <c r="W13" s="1">
        <f t="shared" ref="W13:W20" si="15">K13+M13+O13+Q13+S13+U13</f>
        <v>1</v>
      </c>
    </row>
    <row r="14" spans="1:24" ht="15.95" customHeight="1" x14ac:dyDescent="0.2">
      <c r="A14" s="15">
        <v>7</v>
      </c>
      <c r="B14" s="15" t="s">
        <v>18</v>
      </c>
      <c r="C14" s="7" t="s">
        <v>6</v>
      </c>
      <c r="D14" s="8" t="s">
        <v>0</v>
      </c>
      <c r="E14" s="8" t="s">
        <v>0</v>
      </c>
      <c r="F14" s="8" t="s">
        <v>0</v>
      </c>
      <c r="G14" s="8" t="s">
        <v>0</v>
      </c>
      <c r="H14" s="8" t="s">
        <v>0</v>
      </c>
      <c r="I14" s="72">
        <f t="shared" si="1"/>
        <v>0</v>
      </c>
      <c r="J14" s="2">
        <f t="shared" si="2"/>
        <v>0</v>
      </c>
      <c r="K14" s="3">
        <f t="shared" si="3"/>
        <v>1</v>
      </c>
      <c r="L14" s="2">
        <f t="shared" si="4"/>
        <v>0</v>
      </c>
      <c r="M14" s="3">
        <f t="shared" si="5"/>
        <v>0</v>
      </c>
      <c r="N14" s="2">
        <f t="shared" si="6"/>
        <v>0</v>
      </c>
      <c r="O14" s="3">
        <f t="shared" si="7"/>
        <v>0</v>
      </c>
      <c r="P14" s="2">
        <f t="shared" si="8"/>
        <v>0</v>
      </c>
      <c r="Q14" s="3">
        <f t="shared" si="9"/>
        <v>0</v>
      </c>
      <c r="R14" s="2">
        <f t="shared" si="10"/>
        <v>0</v>
      </c>
      <c r="S14" s="3">
        <f t="shared" si="11"/>
        <v>0</v>
      </c>
      <c r="T14" s="2">
        <f t="shared" si="12"/>
        <v>0</v>
      </c>
      <c r="U14" s="3">
        <f t="shared" si="13"/>
        <v>0</v>
      </c>
      <c r="V14" s="1">
        <f t="shared" si="14"/>
        <v>0</v>
      </c>
      <c r="W14" s="1">
        <f t="shared" si="15"/>
        <v>1</v>
      </c>
    </row>
    <row r="15" spans="1:24" ht="15.95" customHeight="1" x14ac:dyDescent="0.2">
      <c r="A15" s="15">
        <v>8</v>
      </c>
      <c r="B15" s="15" t="s">
        <v>19</v>
      </c>
      <c r="C15" s="7" t="s">
        <v>6</v>
      </c>
      <c r="D15" s="8" t="s">
        <v>0</v>
      </c>
      <c r="E15" s="7" t="s">
        <v>6</v>
      </c>
      <c r="F15" s="8" t="s">
        <v>0</v>
      </c>
      <c r="G15" s="8" t="s">
        <v>0</v>
      </c>
      <c r="H15" s="8" t="s">
        <v>0</v>
      </c>
      <c r="I15" s="72">
        <f t="shared" si="1"/>
        <v>0</v>
      </c>
      <c r="J15" s="2">
        <f t="shared" si="2"/>
        <v>0</v>
      </c>
      <c r="K15" s="3">
        <f t="shared" si="3"/>
        <v>1</v>
      </c>
      <c r="L15" s="2">
        <f t="shared" si="4"/>
        <v>0</v>
      </c>
      <c r="M15" s="3">
        <f t="shared" si="5"/>
        <v>0</v>
      </c>
      <c r="N15" s="2">
        <f t="shared" si="6"/>
        <v>0</v>
      </c>
      <c r="O15" s="3">
        <f t="shared" si="7"/>
        <v>1</v>
      </c>
      <c r="P15" s="2">
        <f t="shared" si="8"/>
        <v>0</v>
      </c>
      <c r="Q15" s="3">
        <f t="shared" si="9"/>
        <v>0</v>
      </c>
      <c r="R15" s="2">
        <f t="shared" si="10"/>
        <v>0</v>
      </c>
      <c r="S15" s="3">
        <f t="shared" si="11"/>
        <v>0</v>
      </c>
      <c r="T15" s="2">
        <f t="shared" si="12"/>
        <v>0</v>
      </c>
      <c r="U15" s="3">
        <f t="shared" si="13"/>
        <v>0</v>
      </c>
      <c r="V15" s="1">
        <f t="shared" si="14"/>
        <v>0</v>
      </c>
      <c r="W15" s="1">
        <f t="shared" si="15"/>
        <v>2</v>
      </c>
    </row>
    <row r="16" spans="1:24" ht="15.95" customHeight="1" x14ac:dyDescent="0.2">
      <c r="A16" s="15">
        <v>9</v>
      </c>
      <c r="B16" s="15" t="s">
        <v>20</v>
      </c>
      <c r="C16" s="8" t="s">
        <v>0</v>
      </c>
      <c r="D16" s="8" t="s">
        <v>0</v>
      </c>
      <c r="E16" s="7" t="s">
        <v>6</v>
      </c>
      <c r="F16" s="8" t="s">
        <v>0</v>
      </c>
      <c r="G16" s="8" t="s">
        <v>0</v>
      </c>
      <c r="H16" s="8" t="s">
        <v>0</v>
      </c>
      <c r="I16" s="72">
        <f t="shared" si="1"/>
        <v>0</v>
      </c>
      <c r="J16" s="2">
        <f t="shared" si="2"/>
        <v>0</v>
      </c>
      <c r="K16" s="3">
        <f t="shared" si="3"/>
        <v>0</v>
      </c>
      <c r="L16" s="2">
        <f t="shared" si="4"/>
        <v>0</v>
      </c>
      <c r="M16" s="3">
        <f t="shared" si="5"/>
        <v>0</v>
      </c>
      <c r="N16" s="2">
        <f t="shared" si="6"/>
        <v>0</v>
      </c>
      <c r="O16" s="3">
        <f t="shared" si="7"/>
        <v>1</v>
      </c>
      <c r="P16" s="2">
        <f t="shared" si="8"/>
        <v>0</v>
      </c>
      <c r="Q16" s="3">
        <f t="shared" si="9"/>
        <v>0</v>
      </c>
      <c r="R16" s="2">
        <f t="shared" si="10"/>
        <v>0</v>
      </c>
      <c r="S16" s="3">
        <f t="shared" si="11"/>
        <v>0</v>
      </c>
      <c r="T16" s="2">
        <f t="shared" si="12"/>
        <v>0</v>
      </c>
      <c r="U16" s="3">
        <f t="shared" si="13"/>
        <v>0</v>
      </c>
      <c r="V16" s="1">
        <f t="shared" si="14"/>
        <v>0</v>
      </c>
      <c r="W16" s="1">
        <f t="shared" si="15"/>
        <v>1</v>
      </c>
    </row>
    <row r="17" spans="1:23" ht="15.95" customHeight="1" x14ac:dyDescent="0.2">
      <c r="A17" s="15">
        <v>10</v>
      </c>
      <c r="B17" s="15" t="s">
        <v>21</v>
      </c>
      <c r="C17" s="8" t="s">
        <v>0</v>
      </c>
      <c r="D17" s="8" t="s">
        <v>0</v>
      </c>
      <c r="E17" s="7" t="s">
        <v>6</v>
      </c>
      <c r="F17" s="8" t="s">
        <v>0</v>
      </c>
      <c r="G17" s="8" t="s">
        <v>0</v>
      </c>
      <c r="H17" s="8" t="s">
        <v>0</v>
      </c>
      <c r="I17" s="72">
        <f t="shared" si="1"/>
        <v>0</v>
      </c>
      <c r="J17" s="2">
        <f t="shared" si="2"/>
        <v>0</v>
      </c>
      <c r="K17" s="3">
        <f t="shared" si="3"/>
        <v>0</v>
      </c>
      <c r="L17" s="2">
        <f t="shared" si="4"/>
        <v>0</v>
      </c>
      <c r="M17" s="3">
        <f t="shared" si="5"/>
        <v>0</v>
      </c>
      <c r="N17" s="2">
        <f t="shared" si="6"/>
        <v>0</v>
      </c>
      <c r="O17" s="3">
        <f t="shared" si="7"/>
        <v>1</v>
      </c>
      <c r="P17" s="2">
        <f t="shared" si="8"/>
        <v>0</v>
      </c>
      <c r="Q17" s="3">
        <f t="shared" si="9"/>
        <v>0</v>
      </c>
      <c r="R17" s="2">
        <f t="shared" si="10"/>
        <v>0</v>
      </c>
      <c r="S17" s="3">
        <f t="shared" si="11"/>
        <v>0</v>
      </c>
      <c r="T17" s="2">
        <f t="shared" si="12"/>
        <v>0</v>
      </c>
      <c r="U17" s="3">
        <f t="shared" si="13"/>
        <v>0</v>
      </c>
      <c r="V17" s="1">
        <f t="shared" si="14"/>
        <v>0</v>
      </c>
      <c r="W17" s="1">
        <f t="shared" si="15"/>
        <v>1</v>
      </c>
    </row>
    <row r="18" spans="1:23" ht="15.95" customHeight="1" x14ac:dyDescent="0.2">
      <c r="A18" s="15">
        <v>11</v>
      </c>
      <c r="B18" s="15" t="s">
        <v>22</v>
      </c>
      <c r="C18" s="7" t="s">
        <v>6</v>
      </c>
      <c r="D18" s="8" t="s">
        <v>0</v>
      </c>
      <c r="E18" s="8" t="s">
        <v>0</v>
      </c>
      <c r="F18" s="8" t="s">
        <v>0</v>
      </c>
      <c r="G18" s="8" t="s">
        <v>0</v>
      </c>
      <c r="H18" s="8" t="s">
        <v>0</v>
      </c>
      <c r="I18" s="72">
        <f t="shared" si="1"/>
        <v>0</v>
      </c>
      <c r="J18" s="2">
        <f t="shared" si="2"/>
        <v>0</v>
      </c>
      <c r="K18" s="3">
        <f t="shared" si="3"/>
        <v>1</v>
      </c>
      <c r="L18" s="2">
        <f t="shared" si="4"/>
        <v>0</v>
      </c>
      <c r="M18" s="3">
        <f t="shared" si="5"/>
        <v>0</v>
      </c>
      <c r="N18" s="2">
        <f t="shared" si="6"/>
        <v>0</v>
      </c>
      <c r="O18" s="3">
        <f t="shared" si="7"/>
        <v>0</v>
      </c>
      <c r="P18" s="2">
        <f t="shared" si="8"/>
        <v>0</v>
      </c>
      <c r="Q18" s="3">
        <f t="shared" si="9"/>
        <v>0</v>
      </c>
      <c r="R18" s="2">
        <f t="shared" si="10"/>
        <v>0</v>
      </c>
      <c r="S18" s="3">
        <f t="shared" si="11"/>
        <v>0</v>
      </c>
      <c r="T18" s="2">
        <f t="shared" si="12"/>
        <v>0</v>
      </c>
      <c r="U18" s="3">
        <f t="shared" si="13"/>
        <v>0</v>
      </c>
      <c r="V18" s="1">
        <f t="shared" si="14"/>
        <v>0</v>
      </c>
      <c r="W18" s="1">
        <f t="shared" si="15"/>
        <v>1</v>
      </c>
    </row>
    <row r="19" spans="1:23" ht="15.95" customHeight="1" x14ac:dyDescent="0.2">
      <c r="A19" s="15">
        <v>12</v>
      </c>
      <c r="B19" s="15" t="s">
        <v>23</v>
      </c>
      <c r="C19" s="8" t="s">
        <v>0</v>
      </c>
      <c r="D19" s="8" t="s">
        <v>0</v>
      </c>
      <c r="E19" s="7" t="s">
        <v>6</v>
      </c>
      <c r="F19" s="8" t="s">
        <v>0</v>
      </c>
      <c r="G19" s="8" t="s">
        <v>0</v>
      </c>
      <c r="H19" s="8" t="s">
        <v>0</v>
      </c>
      <c r="I19" s="72">
        <f t="shared" si="1"/>
        <v>0</v>
      </c>
      <c r="J19" s="2">
        <f t="shared" si="2"/>
        <v>0</v>
      </c>
      <c r="K19" s="3">
        <f t="shared" si="3"/>
        <v>0</v>
      </c>
      <c r="L19" s="2">
        <f t="shared" si="4"/>
        <v>0</v>
      </c>
      <c r="M19" s="3">
        <f t="shared" si="5"/>
        <v>0</v>
      </c>
      <c r="N19" s="2">
        <f t="shared" si="6"/>
        <v>0</v>
      </c>
      <c r="O19" s="3">
        <f t="shared" si="7"/>
        <v>1</v>
      </c>
      <c r="P19" s="2">
        <f t="shared" si="8"/>
        <v>0</v>
      </c>
      <c r="Q19" s="3">
        <f t="shared" si="9"/>
        <v>0</v>
      </c>
      <c r="R19" s="2">
        <f t="shared" si="10"/>
        <v>0</v>
      </c>
      <c r="S19" s="3">
        <f t="shared" si="11"/>
        <v>0</v>
      </c>
      <c r="T19" s="2">
        <f t="shared" si="12"/>
        <v>0</v>
      </c>
      <c r="U19" s="3">
        <f t="shared" si="13"/>
        <v>0</v>
      </c>
      <c r="V19" s="1">
        <f t="shared" si="14"/>
        <v>0</v>
      </c>
      <c r="W19" s="1">
        <f t="shared" si="15"/>
        <v>1</v>
      </c>
    </row>
    <row r="20" spans="1:23" ht="15.95" customHeight="1" x14ac:dyDescent="0.2">
      <c r="A20" s="15">
        <v>20</v>
      </c>
      <c r="B20" s="15" t="s">
        <v>24</v>
      </c>
      <c r="C20" s="7" t="s">
        <v>6</v>
      </c>
      <c r="D20" s="8" t="s">
        <v>0</v>
      </c>
      <c r="E20" s="7" t="s">
        <v>6</v>
      </c>
      <c r="F20" s="8" t="s">
        <v>0</v>
      </c>
      <c r="G20" s="8" t="s">
        <v>0</v>
      </c>
      <c r="H20" s="8" t="s">
        <v>0</v>
      </c>
      <c r="I20" s="72">
        <f t="shared" si="1"/>
        <v>0</v>
      </c>
      <c r="J20" s="2">
        <f t="shared" si="2"/>
        <v>0</v>
      </c>
      <c r="K20" s="3">
        <f t="shared" si="3"/>
        <v>1</v>
      </c>
      <c r="L20" s="2">
        <f t="shared" si="4"/>
        <v>0</v>
      </c>
      <c r="M20" s="3">
        <f t="shared" si="5"/>
        <v>0</v>
      </c>
      <c r="N20" s="2">
        <f t="shared" si="6"/>
        <v>0</v>
      </c>
      <c r="O20" s="3">
        <f t="shared" si="7"/>
        <v>1</v>
      </c>
      <c r="P20" s="2">
        <f t="shared" si="8"/>
        <v>0</v>
      </c>
      <c r="Q20" s="3">
        <f t="shared" si="9"/>
        <v>0</v>
      </c>
      <c r="R20" s="2">
        <f t="shared" si="10"/>
        <v>0</v>
      </c>
      <c r="S20" s="3">
        <f t="shared" si="11"/>
        <v>0</v>
      </c>
      <c r="T20" s="2">
        <f t="shared" si="12"/>
        <v>0</v>
      </c>
      <c r="U20" s="3">
        <f t="shared" si="13"/>
        <v>0</v>
      </c>
      <c r="V20" s="1">
        <f t="shared" si="14"/>
        <v>0</v>
      </c>
      <c r="W20" s="1">
        <f t="shared" si="15"/>
        <v>2</v>
      </c>
    </row>
    <row r="21" spans="1:23" ht="18" customHeight="1" x14ac:dyDescent="0.2">
      <c r="A21" s="12" t="s">
        <v>25</v>
      </c>
      <c r="B21" s="32"/>
      <c r="C21" s="32"/>
      <c r="D21" s="32"/>
      <c r="E21" s="32"/>
      <c r="F21" s="32"/>
      <c r="G21" s="32"/>
      <c r="H21" s="32"/>
      <c r="I21" s="30"/>
    </row>
    <row r="22" spans="1:23" ht="15.95" customHeight="1" x14ac:dyDescent="0.2">
      <c r="A22" s="15">
        <v>18</v>
      </c>
      <c r="B22" s="18" t="s">
        <v>26</v>
      </c>
      <c r="C22" s="8" t="s">
        <v>0</v>
      </c>
      <c r="D22" s="8" t="s">
        <v>0</v>
      </c>
      <c r="E22" s="8" t="s">
        <v>0</v>
      </c>
      <c r="F22" s="8" t="s">
        <v>0</v>
      </c>
      <c r="G22" s="8" t="s">
        <v>0</v>
      </c>
      <c r="H22" s="8" t="s">
        <v>0</v>
      </c>
      <c r="I22" s="72">
        <f>IF(VALUE(W22)=0,0,V22/W22)</f>
        <v>0</v>
      </c>
      <c r="J22" s="2">
        <f t="shared" ref="J22" si="16">IF(C22="OK",1,0)</f>
        <v>0</v>
      </c>
      <c r="K22" s="3">
        <f t="shared" ref="K22" si="17">IF(OR(C22="N/A",C22="-"),0,1)</f>
        <v>0</v>
      </c>
      <c r="L22" s="2">
        <f t="shared" ref="L22" si="18">IF(D22="OK",1,0)</f>
        <v>0</v>
      </c>
      <c r="M22" s="3">
        <f t="shared" ref="M22" si="19">IF(OR(D22="N/A",D22="-"),0,1)</f>
        <v>0</v>
      </c>
      <c r="N22" s="2">
        <f t="shared" ref="N22" si="20">IF(E22="OK",1,0)</f>
        <v>0</v>
      </c>
      <c r="O22" s="3">
        <f t="shared" ref="O22" si="21">IF(OR(E22="N/A",E22="-"),0,1)</f>
        <v>0</v>
      </c>
      <c r="P22" s="2">
        <f t="shared" ref="P22" si="22">IF(F22="OK",1,0)</f>
        <v>0</v>
      </c>
      <c r="Q22" s="3">
        <f t="shared" ref="Q22" si="23">IF(OR(F22="N/A",F22="-"),0,1)</f>
        <v>0</v>
      </c>
      <c r="R22" s="2">
        <f t="shared" ref="R22" si="24">IF(G22="OK",1,0)</f>
        <v>0</v>
      </c>
      <c r="S22" s="3">
        <f t="shared" ref="S22" si="25">IF(OR(G22="N/A",G22="-"),0,1)</f>
        <v>0</v>
      </c>
      <c r="T22" s="2">
        <f t="shared" ref="T22" si="26">IF(H22="OK",1,0)</f>
        <v>0</v>
      </c>
      <c r="U22" s="3">
        <f t="shared" ref="U22" si="27">IF(OR(H22="N/A",H22="-"),0,1)</f>
        <v>0</v>
      </c>
      <c r="V22" s="1">
        <f t="shared" ref="V22" si="28">J22+L22+N22+P22+R22+T22</f>
        <v>0</v>
      </c>
      <c r="W22" s="1">
        <f t="shared" ref="W22" si="29">K22+M22+O22+Q22+S22+U22</f>
        <v>0</v>
      </c>
    </row>
    <row r="23" spans="1:23" ht="15.95" customHeight="1" x14ac:dyDescent="0.2">
      <c r="A23" s="31">
        <v>62</v>
      </c>
      <c r="B23" s="16" t="s">
        <v>27</v>
      </c>
      <c r="I23" s="14"/>
    </row>
    <row r="24" spans="1:23" ht="15.95" customHeight="1" x14ac:dyDescent="0.2">
      <c r="A24" s="17" t="s">
        <v>29</v>
      </c>
      <c r="B24" s="18" t="s">
        <v>28</v>
      </c>
      <c r="C24" s="8" t="s">
        <v>0</v>
      </c>
      <c r="D24" s="8" t="s">
        <v>0</v>
      </c>
      <c r="E24" s="8" t="s">
        <v>0</v>
      </c>
      <c r="F24" s="8" t="s">
        <v>0</v>
      </c>
      <c r="G24" s="8" t="s">
        <v>0</v>
      </c>
      <c r="H24" s="8" t="s">
        <v>0</v>
      </c>
      <c r="I24" s="72">
        <f t="shared" ref="I24:I27" si="30">IF(VALUE(W24)=0,0,V24/W24)</f>
        <v>0</v>
      </c>
      <c r="J24" s="2">
        <f t="shared" ref="J24:J27" si="31">IF(C24="OK",1,0)</f>
        <v>0</v>
      </c>
      <c r="K24" s="3">
        <f t="shared" ref="K24:K27" si="32">IF(OR(C24="N/A",C24="-"),0,1)</f>
        <v>0</v>
      </c>
      <c r="L24" s="2">
        <f t="shared" ref="L24:L27" si="33">IF(D24="OK",1,0)</f>
        <v>0</v>
      </c>
      <c r="M24" s="3">
        <f t="shared" ref="M24:M27" si="34">IF(OR(D24="N/A",D24="-"),0,1)</f>
        <v>0</v>
      </c>
      <c r="N24" s="2">
        <f t="shared" ref="N24:N27" si="35">IF(E24="OK",1,0)</f>
        <v>0</v>
      </c>
      <c r="O24" s="3">
        <f t="shared" ref="O24:O27" si="36">IF(OR(E24="N/A",E24="-"),0,1)</f>
        <v>0</v>
      </c>
      <c r="P24" s="2">
        <f t="shared" ref="P24:P27" si="37">IF(F24="OK",1,0)</f>
        <v>0</v>
      </c>
      <c r="Q24" s="3">
        <f t="shared" ref="Q24:Q27" si="38">IF(OR(F24="N/A",F24="-"),0,1)</f>
        <v>0</v>
      </c>
      <c r="R24" s="2">
        <f t="shared" ref="R24:R27" si="39">IF(G24="OK",1,0)</f>
        <v>0</v>
      </c>
      <c r="S24" s="3">
        <f t="shared" ref="S24:S27" si="40">IF(OR(G24="N/A",G24="-"),0,1)</f>
        <v>0</v>
      </c>
      <c r="T24" s="2">
        <f t="shared" ref="T24:T27" si="41">IF(H24="OK",1,0)</f>
        <v>0</v>
      </c>
      <c r="U24" s="3">
        <f t="shared" ref="U24:U27" si="42">IF(OR(H24="N/A",H24="-"),0,1)</f>
        <v>0</v>
      </c>
      <c r="V24" s="1">
        <f t="shared" ref="V24:V27" si="43">J24+L24+N24+P24+R24+T24</f>
        <v>0</v>
      </c>
      <c r="W24" s="1">
        <f t="shared" ref="W24:W27" si="44">K24+M24+O24+Q24+S24+U24</f>
        <v>0</v>
      </c>
    </row>
    <row r="25" spans="1:23" ht="15.95" customHeight="1" x14ac:dyDescent="0.2">
      <c r="A25" s="17" t="s">
        <v>33</v>
      </c>
      <c r="B25" s="18" t="s">
        <v>30</v>
      </c>
      <c r="C25" s="8" t="s">
        <v>0</v>
      </c>
      <c r="D25" s="8" t="s">
        <v>0</v>
      </c>
      <c r="E25" s="8" t="s">
        <v>0</v>
      </c>
      <c r="F25" s="8" t="s">
        <v>0</v>
      </c>
      <c r="G25" s="8" t="s">
        <v>0</v>
      </c>
      <c r="H25" s="8" t="s">
        <v>0</v>
      </c>
      <c r="I25" s="72">
        <f t="shared" si="30"/>
        <v>0</v>
      </c>
      <c r="J25" s="2">
        <f t="shared" si="31"/>
        <v>0</v>
      </c>
      <c r="K25" s="3">
        <f t="shared" si="32"/>
        <v>0</v>
      </c>
      <c r="L25" s="2">
        <f t="shared" si="33"/>
        <v>0</v>
      </c>
      <c r="M25" s="3">
        <f t="shared" si="34"/>
        <v>0</v>
      </c>
      <c r="N25" s="2">
        <f t="shared" si="35"/>
        <v>0</v>
      </c>
      <c r="O25" s="3">
        <f t="shared" si="36"/>
        <v>0</v>
      </c>
      <c r="P25" s="2">
        <f t="shared" si="37"/>
        <v>0</v>
      </c>
      <c r="Q25" s="3">
        <f t="shared" si="38"/>
        <v>0</v>
      </c>
      <c r="R25" s="2">
        <f t="shared" si="39"/>
        <v>0</v>
      </c>
      <c r="S25" s="3">
        <f t="shared" si="40"/>
        <v>0</v>
      </c>
      <c r="T25" s="2">
        <f t="shared" si="41"/>
        <v>0</v>
      </c>
      <c r="U25" s="3">
        <f t="shared" si="42"/>
        <v>0</v>
      </c>
      <c r="V25" s="1">
        <f t="shared" si="43"/>
        <v>0</v>
      </c>
      <c r="W25" s="1">
        <f t="shared" si="44"/>
        <v>0</v>
      </c>
    </row>
    <row r="26" spans="1:23" ht="15.95" customHeight="1" x14ac:dyDescent="0.2">
      <c r="A26" s="17" t="s">
        <v>34</v>
      </c>
      <c r="B26" s="18" t="s">
        <v>31</v>
      </c>
      <c r="C26" s="8" t="s">
        <v>0</v>
      </c>
      <c r="D26" s="8" t="s">
        <v>0</v>
      </c>
      <c r="E26" s="8" t="s">
        <v>0</v>
      </c>
      <c r="F26" s="8" t="s">
        <v>0</v>
      </c>
      <c r="G26" s="8" t="s">
        <v>0</v>
      </c>
      <c r="H26" s="8" t="s">
        <v>0</v>
      </c>
      <c r="I26" s="72">
        <f t="shared" si="30"/>
        <v>0</v>
      </c>
      <c r="J26" s="2">
        <f t="shared" si="31"/>
        <v>0</v>
      </c>
      <c r="K26" s="3">
        <f t="shared" si="32"/>
        <v>0</v>
      </c>
      <c r="L26" s="2">
        <f t="shared" si="33"/>
        <v>0</v>
      </c>
      <c r="M26" s="3">
        <f t="shared" si="34"/>
        <v>0</v>
      </c>
      <c r="N26" s="2">
        <f t="shared" si="35"/>
        <v>0</v>
      </c>
      <c r="O26" s="3">
        <f t="shared" si="36"/>
        <v>0</v>
      </c>
      <c r="P26" s="2">
        <f t="shared" si="37"/>
        <v>0</v>
      </c>
      <c r="Q26" s="3">
        <f t="shared" si="38"/>
        <v>0</v>
      </c>
      <c r="R26" s="2">
        <f t="shared" si="39"/>
        <v>0</v>
      </c>
      <c r="S26" s="3">
        <f t="shared" si="40"/>
        <v>0</v>
      </c>
      <c r="T26" s="2">
        <f t="shared" si="41"/>
        <v>0</v>
      </c>
      <c r="U26" s="3">
        <f t="shared" si="42"/>
        <v>0</v>
      </c>
      <c r="V26" s="1">
        <f t="shared" si="43"/>
        <v>0</v>
      </c>
      <c r="W26" s="1">
        <f t="shared" si="44"/>
        <v>0</v>
      </c>
    </row>
    <row r="27" spans="1:23" ht="15.95" customHeight="1" x14ac:dyDescent="0.2">
      <c r="A27" s="17" t="s">
        <v>35</v>
      </c>
      <c r="B27" s="18" t="s">
        <v>32</v>
      </c>
      <c r="C27" s="8" t="s">
        <v>0</v>
      </c>
      <c r="D27" s="8" t="s">
        <v>0</v>
      </c>
      <c r="E27" s="8" t="s">
        <v>0</v>
      </c>
      <c r="F27" s="8" t="s">
        <v>0</v>
      </c>
      <c r="G27" s="8" t="s">
        <v>0</v>
      </c>
      <c r="H27" s="7" t="s">
        <v>6</v>
      </c>
      <c r="I27" s="72">
        <f t="shared" si="30"/>
        <v>0</v>
      </c>
      <c r="J27" s="2">
        <f t="shared" si="31"/>
        <v>0</v>
      </c>
      <c r="K27" s="3">
        <f t="shared" si="32"/>
        <v>0</v>
      </c>
      <c r="L27" s="2">
        <f t="shared" si="33"/>
        <v>0</v>
      </c>
      <c r="M27" s="3">
        <f t="shared" si="34"/>
        <v>0</v>
      </c>
      <c r="N27" s="2">
        <f t="shared" si="35"/>
        <v>0</v>
      </c>
      <c r="O27" s="3">
        <f t="shared" si="36"/>
        <v>0</v>
      </c>
      <c r="P27" s="2">
        <f t="shared" si="37"/>
        <v>0</v>
      </c>
      <c r="Q27" s="3">
        <f t="shared" si="38"/>
        <v>0</v>
      </c>
      <c r="R27" s="2">
        <f t="shared" si="39"/>
        <v>0</v>
      </c>
      <c r="S27" s="3">
        <f t="shared" si="40"/>
        <v>0</v>
      </c>
      <c r="T27" s="2">
        <f t="shared" si="41"/>
        <v>0</v>
      </c>
      <c r="U27" s="3">
        <f t="shared" si="42"/>
        <v>1</v>
      </c>
      <c r="V27" s="1">
        <f t="shared" si="43"/>
        <v>0</v>
      </c>
      <c r="W27" s="1">
        <f t="shared" si="44"/>
        <v>1</v>
      </c>
    </row>
    <row r="28" spans="1:23" ht="15.95" customHeight="1" x14ac:dyDescent="0.2">
      <c r="A28" s="31">
        <v>63</v>
      </c>
      <c r="B28" s="16" t="s">
        <v>36</v>
      </c>
      <c r="I28" s="14"/>
    </row>
    <row r="29" spans="1:23" ht="15.95" customHeight="1" x14ac:dyDescent="0.2">
      <c r="A29" s="17" t="s">
        <v>42</v>
      </c>
      <c r="B29" s="18" t="s">
        <v>37</v>
      </c>
      <c r="C29" s="8" t="s">
        <v>0</v>
      </c>
      <c r="D29" s="8" t="s">
        <v>0</v>
      </c>
      <c r="E29" s="8" t="s">
        <v>0</v>
      </c>
      <c r="F29" s="8" t="s">
        <v>0</v>
      </c>
      <c r="G29" s="8" t="s">
        <v>0</v>
      </c>
      <c r="H29" s="8" t="s">
        <v>0</v>
      </c>
      <c r="I29" s="72">
        <f t="shared" ref="I29:I34" si="45">IF(VALUE(W29)=0,0,V29/W29)</f>
        <v>0</v>
      </c>
      <c r="J29" s="2">
        <f t="shared" ref="J29:J33" si="46">IF(C29="OK",1,0)</f>
        <v>0</v>
      </c>
      <c r="K29" s="3">
        <f t="shared" ref="K29:K33" si="47">IF(OR(C29="N/A",C29="-"),0,1)</f>
        <v>0</v>
      </c>
      <c r="L29" s="2">
        <f t="shared" ref="L29:L33" si="48">IF(D29="OK",1,0)</f>
        <v>0</v>
      </c>
      <c r="M29" s="3">
        <f t="shared" ref="M29:M33" si="49">IF(OR(D29="N/A",D29="-"),0,1)</f>
        <v>0</v>
      </c>
      <c r="N29" s="2">
        <f t="shared" ref="N29:N33" si="50">IF(E29="OK",1,0)</f>
        <v>0</v>
      </c>
      <c r="O29" s="3">
        <f t="shared" ref="O29:O33" si="51">IF(OR(E29="N/A",E29="-"),0,1)</f>
        <v>0</v>
      </c>
      <c r="P29" s="2">
        <f t="shared" ref="P29:P33" si="52">IF(F29="OK",1,0)</f>
        <v>0</v>
      </c>
      <c r="Q29" s="3">
        <f t="shared" ref="Q29:Q33" si="53">IF(OR(F29="N/A",F29="-"),0,1)</f>
        <v>0</v>
      </c>
      <c r="R29" s="2">
        <f t="shared" ref="R29:R33" si="54">IF(G29="OK",1,0)</f>
        <v>0</v>
      </c>
      <c r="S29" s="3">
        <f t="shared" ref="S29:S33" si="55">IF(OR(G29="N/A",G29="-"),0,1)</f>
        <v>0</v>
      </c>
      <c r="T29" s="2">
        <f t="shared" ref="T29:T33" si="56">IF(H29="OK",1,0)</f>
        <v>0</v>
      </c>
      <c r="U29" s="3">
        <f t="shared" ref="U29:U33" si="57">IF(OR(H29="N/A",H29="-"),0,1)</f>
        <v>0</v>
      </c>
      <c r="V29" s="1">
        <f t="shared" ref="V29:V33" si="58">J29+L29+N29+P29+R29+T29</f>
        <v>0</v>
      </c>
      <c r="W29" s="1">
        <f t="shared" ref="W29:W33" si="59">K29+M29+O29+Q29+S29+U29</f>
        <v>0</v>
      </c>
    </row>
    <row r="30" spans="1:23" ht="15.95" customHeight="1" x14ac:dyDescent="0.2">
      <c r="A30" s="17" t="s">
        <v>43</v>
      </c>
      <c r="B30" s="18" t="s">
        <v>38</v>
      </c>
      <c r="C30" s="8" t="s">
        <v>0</v>
      </c>
      <c r="D30" s="8" t="s">
        <v>0</v>
      </c>
      <c r="E30" s="8" t="s">
        <v>0</v>
      </c>
      <c r="F30" s="8" t="s">
        <v>0</v>
      </c>
      <c r="G30" s="8" t="s">
        <v>0</v>
      </c>
      <c r="H30" s="8" t="s">
        <v>0</v>
      </c>
      <c r="I30" s="72">
        <f t="shared" si="45"/>
        <v>0</v>
      </c>
      <c r="J30" s="2">
        <f t="shared" si="46"/>
        <v>0</v>
      </c>
      <c r="K30" s="3">
        <f t="shared" si="47"/>
        <v>0</v>
      </c>
      <c r="L30" s="2">
        <f t="shared" si="48"/>
        <v>0</v>
      </c>
      <c r="M30" s="3">
        <f t="shared" si="49"/>
        <v>0</v>
      </c>
      <c r="N30" s="2">
        <f t="shared" si="50"/>
        <v>0</v>
      </c>
      <c r="O30" s="3">
        <f t="shared" si="51"/>
        <v>0</v>
      </c>
      <c r="P30" s="2">
        <f t="shared" si="52"/>
        <v>0</v>
      </c>
      <c r="Q30" s="3">
        <f t="shared" si="53"/>
        <v>0</v>
      </c>
      <c r="R30" s="2">
        <f t="shared" si="54"/>
        <v>0</v>
      </c>
      <c r="S30" s="3">
        <f t="shared" si="55"/>
        <v>0</v>
      </c>
      <c r="T30" s="2">
        <f t="shared" si="56"/>
        <v>0</v>
      </c>
      <c r="U30" s="3">
        <f t="shared" si="57"/>
        <v>0</v>
      </c>
      <c r="V30" s="1">
        <f t="shared" si="58"/>
        <v>0</v>
      </c>
      <c r="W30" s="1">
        <f t="shared" si="59"/>
        <v>0</v>
      </c>
    </row>
    <row r="31" spans="1:23" ht="15.95" customHeight="1" x14ac:dyDescent="0.2">
      <c r="A31" s="17" t="s">
        <v>44</v>
      </c>
      <c r="B31" s="18" t="s">
        <v>39</v>
      </c>
      <c r="C31" s="8" t="s">
        <v>0</v>
      </c>
      <c r="D31" s="8" t="s">
        <v>0</v>
      </c>
      <c r="E31" s="8" t="s">
        <v>0</v>
      </c>
      <c r="F31" s="8" t="s">
        <v>0</v>
      </c>
      <c r="G31" s="8" t="s">
        <v>0</v>
      </c>
      <c r="H31" s="8" t="s">
        <v>0</v>
      </c>
      <c r="I31" s="72">
        <f t="shared" si="45"/>
        <v>0</v>
      </c>
      <c r="J31" s="2">
        <f t="shared" si="46"/>
        <v>0</v>
      </c>
      <c r="K31" s="3">
        <f t="shared" si="47"/>
        <v>0</v>
      </c>
      <c r="L31" s="2">
        <f t="shared" si="48"/>
        <v>0</v>
      </c>
      <c r="M31" s="3">
        <f t="shared" si="49"/>
        <v>0</v>
      </c>
      <c r="N31" s="2">
        <f t="shared" si="50"/>
        <v>0</v>
      </c>
      <c r="O31" s="3">
        <f t="shared" si="51"/>
        <v>0</v>
      </c>
      <c r="P31" s="2">
        <f t="shared" si="52"/>
        <v>0</v>
      </c>
      <c r="Q31" s="3">
        <f t="shared" si="53"/>
        <v>0</v>
      </c>
      <c r="R31" s="2">
        <f t="shared" si="54"/>
        <v>0</v>
      </c>
      <c r="S31" s="3">
        <f t="shared" si="55"/>
        <v>0</v>
      </c>
      <c r="T31" s="2">
        <f t="shared" si="56"/>
        <v>0</v>
      </c>
      <c r="U31" s="3">
        <f t="shared" si="57"/>
        <v>0</v>
      </c>
      <c r="V31" s="1">
        <f t="shared" si="58"/>
        <v>0</v>
      </c>
      <c r="W31" s="1">
        <f t="shared" si="59"/>
        <v>0</v>
      </c>
    </row>
    <row r="32" spans="1:23" ht="15.95" customHeight="1" x14ac:dyDescent="0.2">
      <c r="A32" s="17" t="s">
        <v>45</v>
      </c>
      <c r="B32" s="18" t="s">
        <v>32</v>
      </c>
      <c r="C32" s="8" t="s">
        <v>0</v>
      </c>
      <c r="D32" s="8" t="s">
        <v>0</v>
      </c>
      <c r="E32" s="8" t="s">
        <v>0</v>
      </c>
      <c r="F32" s="8" t="s">
        <v>0</v>
      </c>
      <c r="G32" s="8" t="s">
        <v>0</v>
      </c>
      <c r="H32" s="7" t="s">
        <v>6</v>
      </c>
      <c r="I32" s="72">
        <f t="shared" si="45"/>
        <v>0</v>
      </c>
      <c r="J32" s="2">
        <f t="shared" si="46"/>
        <v>0</v>
      </c>
      <c r="K32" s="3">
        <f t="shared" si="47"/>
        <v>0</v>
      </c>
      <c r="L32" s="2">
        <f t="shared" si="48"/>
        <v>0</v>
      </c>
      <c r="M32" s="3">
        <f t="shared" si="49"/>
        <v>0</v>
      </c>
      <c r="N32" s="2">
        <f t="shared" si="50"/>
        <v>0</v>
      </c>
      <c r="O32" s="3">
        <f t="shared" si="51"/>
        <v>0</v>
      </c>
      <c r="P32" s="2">
        <f t="shared" si="52"/>
        <v>0</v>
      </c>
      <c r="Q32" s="3">
        <f t="shared" si="53"/>
        <v>0</v>
      </c>
      <c r="R32" s="2">
        <f t="shared" si="54"/>
        <v>0</v>
      </c>
      <c r="S32" s="3">
        <f t="shared" si="55"/>
        <v>0</v>
      </c>
      <c r="T32" s="2">
        <f t="shared" si="56"/>
        <v>0</v>
      </c>
      <c r="U32" s="3">
        <f t="shared" si="57"/>
        <v>1</v>
      </c>
      <c r="V32" s="1">
        <f t="shared" si="58"/>
        <v>0</v>
      </c>
      <c r="W32" s="1">
        <f t="shared" si="59"/>
        <v>1</v>
      </c>
    </row>
    <row r="33" spans="1:23" ht="15.95" customHeight="1" x14ac:dyDescent="0.2">
      <c r="A33" s="17" t="s">
        <v>46</v>
      </c>
      <c r="B33" s="18" t="s">
        <v>40</v>
      </c>
      <c r="C33" s="8" t="s">
        <v>0</v>
      </c>
      <c r="D33" s="8" t="s">
        <v>0</v>
      </c>
      <c r="E33" s="8" t="s">
        <v>0</v>
      </c>
      <c r="F33" s="8" t="s">
        <v>0</v>
      </c>
      <c r="G33" s="8" t="s">
        <v>0</v>
      </c>
      <c r="H33" s="8" t="s">
        <v>0</v>
      </c>
      <c r="I33" s="72">
        <f t="shared" si="45"/>
        <v>0</v>
      </c>
      <c r="J33" s="2">
        <f t="shared" si="46"/>
        <v>0</v>
      </c>
      <c r="K33" s="3">
        <f t="shared" si="47"/>
        <v>0</v>
      </c>
      <c r="L33" s="2">
        <f t="shared" si="48"/>
        <v>0</v>
      </c>
      <c r="M33" s="3">
        <f t="shared" si="49"/>
        <v>0</v>
      </c>
      <c r="N33" s="2">
        <f t="shared" si="50"/>
        <v>0</v>
      </c>
      <c r="O33" s="3">
        <f t="shared" si="51"/>
        <v>0</v>
      </c>
      <c r="P33" s="2">
        <f t="shared" si="52"/>
        <v>0</v>
      </c>
      <c r="Q33" s="3">
        <f t="shared" si="53"/>
        <v>0</v>
      </c>
      <c r="R33" s="2">
        <f t="shared" si="54"/>
        <v>0</v>
      </c>
      <c r="S33" s="3">
        <f t="shared" si="55"/>
        <v>0</v>
      </c>
      <c r="T33" s="2">
        <f t="shared" si="56"/>
        <v>0</v>
      </c>
      <c r="U33" s="3">
        <f t="shared" si="57"/>
        <v>0</v>
      </c>
      <c r="V33" s="1">
        <f t="shared" si="58"/>
        <v>0</v>
      </c>
      <c r="W33" s="1">
        <f t="shared" si="59"/>
        <v>0</v>
      </c>
    </row>
    <row r="34" spans="1:23" ht="15.95" customHeight="1" x14ac:dyDescent="0.2">
      <c r="A34" s="17" t="s">
        <v>47</v>
      </c>
      <c r="B34" s="18" t="s">
        <v>41</v>
      </c>
      <c r="C34" s="8" t="s">
        <v>0</v>
      </c>
      <c r="D34" s="8" t="s">
        <v>0</v>
      </c>
      <c r="E34" s="8" t="s">
        <v>0</v>
      </c>
      <c r="F34" s="8" t="s">
        <v>0</v>
      </c>
      <c r="G34" s="8" t="s">
        <v>0</v>
      </c>
      <c r="H34" s="8" t="s">
        <v>0</v>
      </c>
      <c r="I34" s="72">
        <f t="shared" si="45"/>
        <v>0</v>
      </c>
      <c r="J34" s="2">
        <f t="shared" ref="J34" si="60">IF(C34="OK",1,0)</f>
        <v>0</v>
      </c>
      <c r="K34" s="3">
        <f t="shared" ref="K34" si="61">IF(OR(C34="N/A",C34="-"),0,1)</f>
        <v>0</v>
      </c>
      <c r="L34" s="2">
        <f t="shared" ref="L34" si="62">IF(D34="OK",1,0)</f>
        <v>0</v>
      </c>
      <c r="M34" s="3">
        <f t="shared" ref="M34" si="63">IF(OR(D34="N/A",D34="-"),0,1)</f>
        <v>0</v>
      </c>
      <c r="N34" s="2">
        <f t="shared" ref="N34" si="64">IF(E34="OK",1,0)</f>
        <v>0</v>
      </c>
      <c r="O34" s="3">
        <f t="shared" ref="O34" si="65">IF(OR(E34="N/A",E34="-"),0,1)</f>
        <v>0</v>
      </c>
      <c r="P34" s="2">
        <f t="shared" ref="P34" si="66">IF(F34="OK",1,0)</f>
        <v>0</v>
      </c>
      <c r="Q34" s="3">
        <f t="shared" ref="Q34" si="67">IF(OR(F34="N/A",F34="-"),0,1)</f>
        <v>0</v>
      </c>
      <c r="R34" s="2">
        <f t="shared" ref="R34" si="68">IF(G34="OK",1,0)</f>
        <v>0</v>
      </c>
      <c r="S34" s="3">
        <f t="shared" ref="S34" si="69">IF(OR(G34="N/A",G34="-"),0,1)</f>
        <v>0</v>
      </c>
      <c r="T34" s="2">
        <f t="shared" ref="T34" si="70">IF(H34="OK",1,0)</f>
        <v>0</v>
      </c>
      <c r="U34" s="3">
        <f t="shared" ref="U34" si="71">IF(OR(H34="N/A",H34="-"),0,1)</f>
        <v>0</v>
      </c>
      <c r="V34" s="1">
        <f t="shared" ref="V34" si="72">J34+L34+N34+P34+R34+T34</f>
        <v>0</v>
      </c>
      <c r="W34" s="1">
        <f t="shared" ref="W34" si="73">K34+M34+O34+Q34+S34+U34</f>
        <v>0</v>
      </c>
    </row>
    <row r="35" spans="1:23" ht="15.95" customHeight="1" x14ac:dyDescent="0.2">
      <c r="A35" s="31">
        <v>64</v>
      </c>
      <c r="B35" s="16" t="s">
        <v>48</v>
      </c>
      <c r="I35" s="14"/>
    </row>
    <row r="36" spans="1:23" ht="15.95" customHeight="1" x14ac:dyDescent="0.2">
      <c r="A36" s="17" t="s">
        <v>50</v>
      </c>
      <c r="B36" s="18" t="s">
        <v>28</v>
      </c>
      <c r="C36" s="8" t="s">
        <v>0</v>
      </c>
      <c r="D36" s="8" t="s">
        <v>0</v>
      </c>
      <c r="E36" s="8" t="s">
        <v>0</v>
      </c>
      <c r="F36" s="8" t="s">
        <v>0</v>
      </c>
      <c r="G36" s="8" t="s">
        <v>0</v>
      </c>
      <c r="H36" s="8" t="s">
        <v>0</v>
      </c>
      <c r="I36" s="72">
        <f t="shared" ref="I36:I38" si="74">IF(VALUE(W36)=0,0,V36/W36)</f>
        <v>0</v>
      </c>
      <c r="J36" s="2">
        <f t="shared" ref="J36:J38" si="75">IF(C36="OK",1,0)</f>
        <v>0</v>
      </c>
      <c r="K36" s="3">
        <f t="shared" ref="K36:K38" si="76">IF(OR(C36="N/A",C36="-"),0,1)</f>
        <v>0</v>
      </c>
      <c r="L36" s="2">
        <f t="shared" ref="L36:L38" si="77">IF(D36="OK",1,0)</f>
        <v>0</v>
      </c>
      <c r="M36" s="3">
        <f t="shared" ref="M36:M38" si="78">IF(OR(D36="N/A",D36="-"),0,1)</f>
        <v>0</v>
      </c>
      <c r="N36" s="2">
        <f t="shared" ref="N36:N38" si="79">IF(E36="OK",1,0)</f>
        <v>0</v>
      </c>
      <c r="O36" s="3">
        <f t="shared" ref="O36:O38" si="80">IF(OR(E36="N/A",E36="-"),0,1)</f>
        <v>0</v>
      </c>
      <c r="P36" s="2">
        <f t="shared" ref="P36:P38" si="81">IF(F36="OK",1,0)</f>
        <v>0</v>
      </c>
      <c r="Q36" s="3">
        <f t="shared" ref="Q36:Q38" si="82">IF(OR(F36="N/A",F36="-"),0,1)</f>
        <v>0</v>
      </c>
      <c r="R36" s="2">
        <f t="shared" ref="R36:R38" si="83">IF(G36="OK",1,0)</f>
        <v>0</v>
      </c>
      <c r="S36" s="3">
        <f t="shared" ref="S36:S38" si="84">IF(OR(G36="N/A",G36="-"),0,1)</f>
        <v>0</v>
      </c>
      <c r="T36" s="2">
        <f t="shared" ref="T36:T38" si="85">IF(H36="OK",1,0)</f>
        <v>0</v>
      </c>
      <c r="U36" s="3">
        <f t="shared" ref="U36:U38" si="86">IF(OR(H36="N/A",H36="-"),0,1)</f>
        <v>0</v>
      </c>
      <c r="V36" s="1">
        <f t="shared" ref="V36:V38" si="87">J36+L36+N36+P36+R36+T36</f>
        <v>0</v>
      </c>
      <c r="W36" s="1">
        <f t="shared" ref="W36:W38" si="88">K36+M36+O36+Q36+S36+U36</f>
        <v>0</v>
      </c>
    </row>
    <row r="37" spans="1:23" ht="15.95" customHeight="1" x14ac:dyDescent="0.2">
      <c r="A37" s="17" t="s">
        <v>51</v>
      </c>
      <c r="B37" s="18" t="s">
        <v>49</v>
      </c>
      <c r="C37" s="8" t="s">
        <v>0</v>
      </c>
      <c r="D37" s="8" t="s">
        <v>0</v>
      </c>
      <c r="E37" s="8" t="s">
        <v>0</v>
      </c>
      <c r="F37" s="8" t="s">
        <v>0</v>
      </c>
      <c r="G37" s="8" t="s">
        <v>0</v>
      </c>
      <c r="H37" s="8" t="s">
        <v>0</v>
      </c>
      <c r="I37" s="72">
        <f t="shared" si="74"/>
        <v>0</v>
      </c>
      <c r="J37" s="2">
        <f t="shared" si="75"/>
        <v>0</v>
      </c>
      <c r="K37" s="3">
        <f t="shared" si="76"/>
        <v>0</v>
      </c>
      <c r="L37" s="2">
        <f t="shared" si="77"/>
        <v>0</v>
      </c>
      <c r="M37" s="3">
        <f t="shared" si="78"/>
        <v>0</v>
      </c>
      <c r="N37" s="2">
        <f t="shared" si="79"/>
        <v>0</v>
      </c>
      <c r="O37" s="3">
        <f t="shared" si="80"/>
        <v>0</v>
      </c>
      <c r="P37" s="2">
        <f t="shared" si="81"/>
        <v>0</v>
      </c>
      <c r="Q37" s="3">
        <f t="shared" si="82"/>
        <v>0</v>
      </c>
      <c r="R37" s="2">
        <f t="shared" si="83"/>
        <v>0</v>
      </c>
      <c r="S37" s="3">
        <f t="shared" si="84"/>
        <v>0</v>
      </c>
      <c r="T37" s="2">
        <f t="shared" si="85"/>
        <v>0</v>
      </c>
      <c r="U37" s="3">
        <f t="shared" si="86"/>
        <v>0</v>
      </c>
      <c r="V37" s="1">
        <f t="shared" si="87"/>
        <v>0</v>
      </c>
      <c r="W37" s="1">
        <f t="shared" si="88"/>
        <v>0</v>
      </c>
    </row>
    <row r="38" spans="1:23" ht="15.95" customHeight="1" x14ac:dyDescent="0.2">
      <c r="A38" s="17" t="s">
        <v>52</v>
      </c>
      <c r="B38" s="18" t="s">
        <v>32</v>
      </c>
      <c r="C38" s="8" t="s">
        <v>0</v>
      </c>
      <c r="D38" s="8" t="s">
        <v>0</v>
      </c>
      <c r="E38" s="8" t="s">
        <v>0</v>
      </c>
      <c r="F38" s="8" t="s">
        <v>0</v>
      </c>
      <c r="G38" s="8" t="s">
        <v>0</v>
      </c>
      <c r="H38" s="7" t="s">
        <v>6</v>
      </c>
      <c r="I38" s="72">
        <f t="shared" si="74"/>
        <v>0</v>
      </c>
      <c r="J38" s="2">
        <f t="shared" si="75"/>
        <v>0</v>
      </c>
      <c r="K38" s="3">
        <f t="shared" si="76"/>
        <v>0</v>
      </c>
      <c r="L38" s="2">
        <f t="shared" si="77"/>
        <v>0</v>
      </c>
      <c r="M38" s="3">
        <f t="shared" si="78"/>
        <v>0</v>
      </c>
      <c r="N38" s="2">
        <f t="shared" si="79"/>
        <v>0</v>
      </c>
      <c r="O38" s="3">
        <f t="shared" si="80"/>
        <v>0</v>
      </c>
      <c r="P38" s="2">
        <f t="shared" si="81"/>
        <v>0</v>
      </c>
      <c r="Q38" s="3">
        <f t="shared" si="82"/>
        <v>0</v>
      </c>
      <c r="R38" s="2">
        <f t="shared" si="83"/>
        <v>0</v>
      </c>
      <c r="S38" s="3">
        <f t="shared" si="84"/>
        <v>0</v>
      </c>
      <c r="T38" s="2">
        <f t="shared" si="85"/>
        <v>0</v>
      </c>
      <c r="U38" s="3">
        <f t="shared" si="86"/>
        <v>1</v>
      </c>
      <c r="V38" s="1">
        <f t="shared" si="87"/>
        <v>0</v>
      </c>
      <c r="W38" s="1">
        <f t="shared" si="88"/>
        <v>1</v>
      </c>
    </row>
    <row r="39" spans="1:23" ht="15.95" customHeight="1" x14ac:dyDescent="0.2">
      <c r="A39" s="31">
        <v>65</v>
      </c>
      <c r="B39" s="16" t="s">
        <v>53</v>
      </c>
      <c r="I39" s="14"/>
    </row>
    <row r="40" spans="1:23" ht="15.95" customHeight="1" x14ac:dyDescent="0.2">
      <c r="A40" s="17" t="s">
        <v>56</v>
      </c>
      <c r="B40" s="18" t="s">
        <v>54</v>
      </c>
      <c r="C40" s="8" t="s">
        <v>0</v>
      </c>
      <c r="D40" s="8" t="s">
        <v>0</v>
      </c>
      <c r="E40" s="8" t="s">
        <v>0</v>
      </c>
      <c r="F40" s="8" t="s">
        <v>0</v>
      </c>
      <c r="G40" s="8" t="s">
        <v>0</v>
      </c>
      <c r="H40" s="8" t="s">
        <v>0</v>
      </c>
      <c r="I40" s="72">
        <f t="shared" ref="I40:I42" si="89">IF(VALUE(W40)=0,0,V40/W40)</f>
        <v>0</v>
      </c>
      <c r="J40" s="2">
        <f t="shared" ref="J40:J42" si="90">IF(C40="OK",1,0)</f>
        <v>0</v>
      </c>
      <c r="K40" s="3">
        <f t="shared" ref="K40:K42" si="91">IF(OR(C40="N/A",C40="-"),0,1)</f>
        <v>0</v>
      </c>
      <c r="L40" s="2">
        <f t="shared" ref="L40:L42" si="92">IF(D40="OK",1,0)</f>
        <v>0</v>
      </c>
      <c r="M40" s="3">
        <f t="shared" ref="M40:M42" si="93">IF(OR(D40="N/A",D40="-"),0,1)</f>
        <v>0</v>
      </c>
      <c r="N40" s="2">
        <f t="shared" ref="N40:N42" si="94">IF(E40="OK",1,0)</f>
        <v>0</v>
      </c>
      <c r="O40" s="3">
        <f t="shared" ref="O40:O42" si="95">IF(OR(E40="N/A",E40="-"),0,1)</f>
        <v>0</v>
      </c>
      <c r="P40" s="2">
        <f t="shared" ref="P40:P42" si="96">IF(F40="OK",1,0)</f>
        <v>0</v>
      </c>
      <c r="Q40" s="3">
        <f t="shared" ref="Q40:Q42" si="97">IF(OR(F40="N/A",F40="-"),0,1)</f>
        <v>0</v>
      </c>
      <c r="R40" s="2">
        <f t="shared" ref="R40:R42" si="98">IF(G40="OK",1,0)</f>
        <v>0</v>
      </c>
      <c r="S40" s="3">
        <f t="shared" ref="S40:S42" si="99">IF(OR(G40="N/A",G40="-"),0,1)</f>
        <v>0</v>
      </c>
      <c r="T40" s="2">
        <f t="shared" ref="T40:T42" si="100">IF(H40="OK",1,0)</f>
        <v>0</v>
      </c>
      <c r="U40" s="3">
        <f t="shared" ref="U40:U42" si="101">IF(OR(H40="N/A",H40="-"),0,1)</f>
        <v>0</v>
      </c>
      <c r="V40" s="1">
        <f t="shared" ref="V40:V42" si="102">J40+L40+N40+P40+R40+T40</f>
        <v>0</v>
      </c>
      <c r="W40" s="1">
        <f t="shared" ref="W40:W42" si="103">K40+M40+O40+Q40+S40+U40</f>
        <v>0</v>
      </c>
    </row>
    <row r="41" spans="1:23" ht="15.95" customHeight="1" x14ac:dyDescent="0.2">
      <c r="A41" s="17" t="s">
        <v>57</v>
      </c>
      <c r="B41" s="18" t="s">
        <v>55</v>
      </c>
      <c r="C41" s="8" t="s">
        <v>0</v>
      </c>
      <c r="D41" s="8" t="s">
        <v>0</v>
      </c>
      <c r="E41" s="8" t="s">
        <v>0</v>
      </c>
      <c r="F41" s="8" t="s">
        <v>0</v>
      </c>
      <c r="G41" s="8" t="s">
        <v>0</v>
      </c>
      <c r="H41" s="8" t="s">
        <v>0</v>
      </c>
      <c r="I41" s="72">
        <f t="shared" si="89"/>
        <v>0</v>
      </c>
      <c r="J41" s="2">
        <f t="shared" si="90"/>
        <v>0</v>
      </c>
      <c r="K41" s="3">
        <f t="shared" si="91"/>
        <v>0</v>
      </c>
      <c r="L41" s="2">
        <f t="shared" si="92"/>
        <v>0</v>
      </c>
      <c r="M41" s="3">
        <f t="shared" si="93"/>
        <v>0</v>
      </c>
      <c r="N41" s="2">
        <f t="shared" si="94"/>
        <v>0</v>
      </c>
      <c r="O41" s="3">
        <f t="shared" si="95"/>
        <v>0</v>
      </c>
      <c r="P41" s="2">
        <f t="shared" si="96"/>
        <v>0</v>
      </c>
      <c r="Q41" s="3">
        <f t="shared" si="97"/>
        <v>0</v>
      </c>
      <c r="R41" s="2">
        <f t="shared" si="98"/>
        <v>0</v>
      </c>
      <c r="S41" s="3">
        <f t="shared" si="99"/>
        <v>0</v>
      </c>
      <c r="T41" s="2">
        <f t="shared" si="100"/>
        <v>0</v>
      </c>
      <c r="U41" s="3">
        <f t="shared" si="101"/>
        <v>0</v>
      </c>
      <c r="V41" s="1">
        <f t="shared" si="102"/>
        <v>0</v>
      </c>
      <c r="W41" s="1">
        <f t="shared" si="103"/>
        <v>0</v>
      </c>
    </row>
    <row r="42" spans="1:23" ht="15.95" customHeight="1" x14ac:dyDescent="0.2">
      <c r="A42" s="17" t="s">
        <v>58</v>
      </c>
      <c r="B42" s="18" t="s">
        <v>32</v>
      </c>
      <c r="C42" s="8" t="s">
        <v>0</v>
      </c>
      <c r="D42" s="8" t="s">
        <v>0</v>
      </c>
      <c r="E42" s="8" t="s">
        <v>0</v>
      </c>
      <c r="F42" s="8" t="s">
        <v>0</v>
      </c>
      <c r="G42" s="8" t="s">
        <v>0</v>
      </c>
      <c r="H42" s="7" t="s">
        <v>6</v>
      </c>
      <c r="I42" s="72">
        <f t="shared" si="89"/>
        <v>0</v>
      </c>
      <c r="J42" s="2">
        <f t="shared" si="90"/>
        <v>0</v>
      </c>
      <c r="K42" s="3">
        <f t="shared" si="91"/>
        <v>0</v>
      </c>
      <c r="L42" s="2">
        <f t="shared" si="92"/>
        <v>0</v>
      </c>
      <c r="M42" s="3">
        <f t="shared" si="93"/>
        <v>0</v>
      </c>
      <c r="N42" s="2">
        <f t="shared" si="94"/>
        <v>0</v>
      </c>
      <c r="O42" s="3">
        <f t="shared" si="95"/>
        <v>0</v>
      </c>
      <c r="P42" s="2">
        <f t="shared" si="96"/>
        <v>0</v>
      </c>
      <c r="Q42" s="3">
        <f t="shared" si="97"/>
        <v>0</v>
      </c>
      <c r="R42" s="2">
        <f t="shared" si="98"/>
        <v>0</v>
      </c>
      <c r="S42" s="3">
        <f t="shared" si="99"/>
        <v>0</v>
      </c>
      <c r="T42" s="2">
        <f t="shared" si="100"/>
        <v>0</v>
      </c>
      <c r="U42" s="3">
        <f t="shared" si="101"/>
        <v>1</v>
      </c>
      <c r="V42" s="1">
        <f t="shared" si="102"/>
        <v>0</v>
      </c>
      <c r="W42" s="1">
        <f t="shared" si="103"/>
        <v>1</v>
      </c>
    </row>
    <row r="43" spans="1:23" ht="15.95" customHeight="1" x14ac:dyDescent="0.2">
      <c r="A43" s="31">
        <v>66</v>
      </c>
      <c r="B43" s="16" t="s">
        <v>59</v>
      </c>
      <c r="I43" s="14"/>
    </row>
    <row r="44" spans="1:23" ht="15.95" customHeight="1" x14ac:dyDescent="0.2">
      <c r="A44" s="17" t="s">
        <v>62</v>
      </c>
      <c r="B44" s="18" t="s">
        <v>28</v>
      </c>
      <c r="C44" s="8" t="s">
        <v>0</v>
      </c>
      <c r="D44" s="8" t="s">
        <v>0</v>
      </c>
      <c r="E44" s="8" t="s">
        <v>0</v>
      </c>
      <c r="F44" s="8" t="s">
        <v>0</v>
      </c>
      <c r="G44" s="8" t="s">
        <v>0</v>
      </c>
      <c r="H44" s="8" t="s">
        <v>0</v>
      </c>
      <c r="I44" s="72">
        <f t="shared" ref="I44:I46" si="104">IF(VALUE(W44)=0,0,V44/W44)</f>
        <v>0</v>
      </c>
      <c r="J44" s="2">
        <f t="shared" ref="J44:J46" si="105">IF(C44="OK",1,0)</f>
        <v>0</v>
      </c>
      <c r="K44" s="3">
        <f t="shared" ref="K44:K46" si="106">IF(OR(C44="N/A",C44="-"),0,1)</f>
        <v>0</v>
      </c>
      <c r="L44" s="2">
        <f t="shared" ref="L44:L46" si="107">IF(D44="OK",1,0)</f>
        <v>0</v>
      </c>
      <c r="M44" s="3">
        <f t="shared" ref="M44:M46" si="108">IF(OR(D44="N/A",D44="-"),0,1)</f>
        <v>0</v>
      </c>
      <c r="N44" s="2">
        <f t="shared" ref="N44:N46" si="109">IF(E44="OK",1,0)</f>
        <v>0</v>
      </c>
      <c r="O44" s="3">
        <f t="shared" ref="O44:O46" si="110">IF(OR(E44="N/A",E44="-"),0,1)</f>
        <v>0</v>
      </c>
      <c r="P44" s="2">
        <f t="shared" ref="P44:P46" si="111">IF(F44="OK",1,0)</f>
        <v>0</v>
      </c>
      <c r="Q44" s="3">
        <f t="shared" ref="Q44:Q46" si="112">IF(OR(F44="N/A",F44="-"),0,1)</f>
        <v>0</v>
      </c>
      <c r="R44" s="2">
        <f t="shared" ref="R44:R46" si="113">IF(G44="OK",1,0)</f>
        <v>0</v>
      </c>
      <c r="S44" s="3">
        <f t="shared" ref="S44:S46" si="114">IF(OR(G44="N/A",G44="-"),0,1)</f>
        <v>0</v>
      </c>
      <c r="T44" s="2">
        <f t="shared" ref="T44:T46" si="115">IF(H44="OK",1,0)</f>
        <v>0</v>
      </c>
      <c r="U44" s="3">
        <f t="shared" ref="U44:U46" si="116">IF(OR(H44="N/A",H44="-"),0,1)</f>
        <v>0</v>
      </c>
      <c r="V44" s="1">
        <f t="shared" ref="V44:V46" si="117">J44+L44+N44+P44+R44+T44</f>
        <v>0</v>
      </c>
      <c r="W44" s="1">
        <f t="shared" ref="W44:W46" si="118">K44+M44+O44+Q44+S44+U44</f>
        <v>0</v>
      </c>
    </row>
    <row r="45" spans="1:23" ht="15.95" customHeight="1" x14ac:dyDescent="0.2">
      <c r="A45" s="17" t="s">
        <v>63</v>
      </c>
      <c r="B45" s="18" t="s">
        <v>60</v>
      </c>
      <c r="C45" s="8" t="s">
        <v>0</v>
      </c>
      <c r="D45" s="8" t="s">
        <v>0</v>
      </c>
      <c r="E45" s="8" t="s">
        <v>0</v>
      </c>
      <c r="F45" s="8" t="s">
        <v>0</v>
      </c>
      <c r="G45" s="8" t="s">
        <v>0</v>
      </c>
      <c r="H45" s="8" t="s">
        <v>0</v>
      </c>
      <c r="I45" s="72">
        <f t="shared" si="104"/>
        <v>0</v>
      </c>
      <c r="J45" s="2">
        <f t="shared" si="105"/>
        <v>0</v>
      </c>
      <c r="K45" s="3">
        <f t="shared" si="106"/>
        <v>0</v>
      </c>
      <c r="L45" s="2">
        <f t="shared" si="107"/>
        <v>0</v>
      </c>
      <c r="M45" s="3">
        <f t="shared" si="108"/>
        <v>0</v>
      </c>
      <c r="N45" s="2">
        <f t="shared" si="109"/>
        <v>0</v>
      </c>
      <c r="O45" s="3">
        <f t="shared" si="110"/>
        <v>0</v>
      </c>
      <c r="P45" s="2">
        <f t="shared" si="111"/>
        <v>0</v>
      </c>
      <c r="Q45" s="3">
        <f t="shared" si="112"/>
        <v>0</v>
      </c>
      <c r="R45" s="2">
        <f t="shared" si="113"/>
        <v>0</v>
      </c>
      <c r="S45" s="3">
        <f t="shared" si="114"/>
        <v>0</v>
      </c>
      <c r="T45" s="2">
        <f t="shared" si="115"/>
        <v>0</v>
      </c>
      <c r="U45" s="3">
        <f t="shared" si="116"/>
        <v>0</v>
      </c>
      <c r="V45" s="1">
        <f t="shared" si="117"/>
        <v>0</v>
      </c>
      <c r="W45" s="1">
        <f t="shared" si="118"/>
        <v>0</v>
      </c>
    </row>
    <row r="46" spans="1:23" ht="15.95" customHeight="1" x14ac:dyDescent="0.2">
      <c r="A46" s="17" t="s">
        <v>64</v>
      </c>
      <c r="B46" s="18" t="s">
        <v>61</v>
      </c>
      <c r="C46" s="8" t="s">
        <v>0</v>
      </c>
      <c r="D46" s="8" t="s">
        <v>0</v>
      </c>
      <c r="E46" s="8" t="s">
        <v>0</v>
      </c>
      <c r="F46" s="8" t="s">
        <v>0</v>
      </c>
      <c r="G46" s="8" t="s">
        <v>0</v>
      </c>
      <c r="H46" s="8" t="s">
        <v>0</v>
      </c>
      <c r="I46" s="72">
        <f t="shared" si="104"/>
        <v>0</v>
      </c>
      <c r="J46" s="2">
        <f t="shared" si="105"/>
        <v>0</v>
      </c>
      <c r="K46" s="3">
        <f t="shared" si="106"/>
        <v>0</v>
      </c>
      <c r="L46" s="2">
        <f t="shared" si="107"/>
        <v>0</v>
      </c>
      <c r="M46" s="3">
        <f t="shared" si="108"/>
        <v>0</v>
      </c>
      <c r="N46" s="2">
        <f t="shared" si="109"/>
        <v>0</v>
      </c>
      <c r="O46" s="3">
        <f t="shared" si="110"/>
        <v>0</v>
      </c>
      <c r="P46" s="2">
        <f t="shared" si="111"/>
        <v>0</v>
      </c>
      <c r="Q46" s="3">
        <f t="shared" si="112"/>
        <v>0</v>
      </c>
      <c r="R46" s="2">
        <f t="shared" si="113"/>
        <v>0</v>
      </c>
      <c r="S46" s="3">
        <f t="shared" si="114"/>
        <v>0</v>
      </c>
      <c r="T46" s="2">
        <f t="shared" si="115"/>
        <v>0</v>
      </c>
      <c r="U46" s="3">
        <f t="shared" si="116"/>
        <v>0</v>
      </c>
      <c r="V46" s="1">
        <f t="shared" si="117"/>
        <v>0</v>
      </c>
      <c r="W46" s="1">
        <f t="shared" si="118"/>
        <v>0</v>
      </c>
    </row>
    <row r="47" spans="1:23" ht="15.95" customHeight="1" x14ac:dyDescent="0.2">
      <c r="A47" s="31">
        <v>67</v>
      </c>
      <c r="B47" s="16" t="s">
        <v>65</v>
      </c>
      <c r="I47" s="14"/>
    </row>
    <row r="48" spans="1:23" ht="15.95" customHeight="1" x14ac:dyDescent="0.2">
      <c r="A48" s="17" t="s">
        <v>69</v>
      </c>
      <c r="B48" s="18" t="s">
        <v>66</v>
      </c>
      <c r="C48" s="8" t="s">
        <v>0</v>
      </c>
      <c r="D48" s="8" t="s">
        <v>0</v>
      </c>
      <c r="E48" s="8" t="s">
        <v>0</v>
      </c>
      <c r="F48" s="8" t="s">
        <v>0</v>
      </c>
      <c r="G48" s="8" t="s">
        <v>0</v>
      </c>
      <c r="H48" s="8" t="s">
        <v>0</v>
      </c>
      <c r="I48" s="72">
        <f t="shared" ref="I48:I50" si="119">IF(VALUE(W48)=0,0,V48/W48)</f>
        <v>0</v>
      </c>
      <c r="J48" s="2">
        <f t="shared" ref="J48:J50" si="120">IF(C48="OK",1,0)</f>
        <v>0</v>
      </c>
      <c r="K48" s="3">
        <f t="shared" ref="K48:K50" si="121">IF(OR(C48="N/A",C48="-"),0,1)</f>
        <v>0</v>
      </c>
      <c r="L48" s="2">
        <f t="shared" ref="L48:L50" si="122">IF(D48="OK",1,0)</f>
        <v>0</v>
      </c>
      <c r="M48" s="3">
        <f t="shared" ref="M48:M50" si="123">IF(OR(D48="N/A",D48="-"),0,1)</f>
        <v>0</v>
      </c>
      <c r="N48" s="2">
        <f t="shared" ref="N48:N50" si="124">IF(E48="OK",1,0)</f>
        <v>0</v>
      </c>
      <c r="O48" s="3">
        <f t="shared" ref="O48:O50" si="125">IF(OR(E48="N/A",E48="-"),0,1)</f>
        <v>0</v>
      </c>
      <c r="P48" s="2">
        <f t="shared" ref="P48:P50" si="126">IF(F48="OK",1,0)</f>
        <v>0</v>
      </c>
      <c r="Q48" s="3">
        <f t="shared" ref="Q48:Q50" si="127">IF(OR(F48="N/A",F48="-"),0,1)</f>
        <v>0</v>
      </c>
      <c r="R48" s="2">
        <f t="shared" ref="R48:R50" si="128">IF(G48="OK",1,0)</f>
        <v>0</v>
      </c>
      <c r="S48" s="3">
        <f t="shared" ref="S48:S50" si="129">IF(OR(G48="N/A",G48="-"),0,1)</f>
        <v>0</v>
      </c>
      <c r="T48" s="2">
        <f t="shared" ref="T48:T50" si="130">IF(H48="OK",1,0)</f>
        <v>0</v>
      </c>
      <c r="U48" s="3">
        <f t="shared" ref="U48:U50" si="131">IF(OR(H48="N/A",H48="-"),0,1)</f>
        <v>0</v>
      </c>
      <c r="V48" s="1">
        <f t="shared" ref="V48:V50" si="132">J48+L48+N48+P48+R48+T48</f>
        <v>0</v>
      </c>
      <c r="W48" s="1">
        <f t="shared" ref="W48:W50" si="133">K48+M48+O48+Q48+S48+U48</f>
        <v>0</v>
      </c>
    </row>
    <row r="49" spans="1:23" ht="15.95" customHeight="1" x14ac:dyDescent="0.2">
      <c r="A49" s="17" t="s">
        <v>70</v>
      </c>
      <c r="B49" s="18" t="s">
        <v>67</v>
      </c>
      <c r="C49" s="8" t="s">
        <v>0</v>
      </c>
      <c r="D49" s="8" t="s">
        <v>0</v>
      </c>
      <c r="E49" s="8" t="s">
        <v>0</v>
      </c>
      <c r="F49" s="8" t="s">
        <v>0</v>
      </c>
      <c r="G49" s="8" t="s">
        <v>0</v>
      </c>
      <c r="H49" s="8" t="s">
        <v>0</v>
      </c>
      <c r="I49" s="72">
        <f t="shared" si="119"/>
        <v>0</v>
      </c>
      <c r="J49" s="2">
        <f t="shared" si="120"/>
        <v>0</v>
      </c>
      <c r="K49" s="3">
        <f t="shared" si="121"/>
        <v>0</v>
      </c>
      <c r="L49" s="2">
        <f t="shared" si="122"/>
        <v>0</v>
      </c>
      <c r="M49" s="3">
        <f t="shared" si="123"/>
        <v>0</v>
      </c>
      <c r="N49" s="2">
        <f t="shared" si="124"/>
        <v>0</v>
      </c>
      <c r="O49" s="3">
        <f t="shared" si="125"/>
        <v>0</v>
      </c>
      <c r="P49" s="2">
        <f t="shared" si="126"/>
        <v>0</v>
      </c>
      <c r="Q49" s="3">
        <f t="shared" si="127"/>
        <v>0</v>
      </c>
      <c r="R49" s="2">
        <f t="shared" si="128"/>
        <v>0</v>
      </c>
      <c r="S49" s="3">
        <f t="shared" si="129"/>
        <v>0</v>
      </c>
      <c r="T49" s="2">
        <f t="shared" si="130"/>
        <v>0</v>
      </c>
      <c r="U49" s="3">
        <f t="shared" si="131"/>
        <v>0</v>
      </c>
      <c r="V49" s="1">
        <f t="shared" si="132"/>
        <v>0</v>
      </c>
      <c r="W49" s="1">
        <f t="shared" si="133"/>
        <v>0</v>
      </c>
    </row>
    <row r="50" spans="1:23" ht="15.95" customHeight="1" x14ac:dyDescent="0.2">
      <c r="A50" s="17" t="s">
        <v>71</v>
      </c>
      <c r="B50" s="18" t="s">
        <v>68</v>
      </c>
      <c r="C50" s="8" t="s">
        <v>0</v>
      </c>
      <c r="D50" s="8" t="s">
        <v>0</v>
      </c>
      <c r="E50" s="8" t="s">
        <v>0</v>
      </c>
      <c r="F50" s="8" t="s">
        <v>0</v>
      </c>
      <c r="G50" s="8" t="s">
        <v>0</v>
      </c>
      <c r="H50" s="8" t="s">
        <v>0</v>
      </c>
      <c r="I50" s="72">
        <f t="shared" si="119"/>
        <v>0</v>
      </c>
      <c r="J50" s="2">
        <f t="shared" si="120"/>
        <v>0</v>
      </c>
      <c r="K50" s="3">
        <f t="shared" si="121"/>
        <v>0</v>
      </c>
      <c r="L50" s="2">
        <f t="shared" si="122"/>
        <v>0</v>
      </c>
      <c r="M50" s="3">
        <f t="shared" si="123"/>
        <v>0</v>
      </c>
      <c r="N50" s="2">
        <f t="shared" si="124"/>
        <v>0</v>
      </c>
      <c r="O50" s="3">
        <f t="shared" si="125"/>
        <v>0</v>
      </c>
      <c r="P50" s="2">
        <f t="shared" si="126"/>
        <v>0</v>
      </c>
      <c r="Q50" s="3">
        <f t="shared" si="127"/>
        <v>0</v>
      </c>
      <c r="R50" s="2">
        <f t="shared" si="128"/>
        <v>0</v>
      </c>
      <c r="S50" s="3">
        <f t="shared" si="129"/>
        <v>0</v>
      </c>
      <c r="T50" s="2">
        <f t="shared" si="130"/>
        <v>0</v>
      </c>
      <c r="U50" s="3">
        <f t="shared" si="131"/>
        <v>0</v>
      </c>
      <c r="V50" s="1">
        <f t="shared" si="132"/>
        <v>0</v>
      </c>
      <c r="W50" s="1">
        <f t="shared" si="133"/>
        <v>0</v>
      </c>
    </row>
    <row r="51" spans="1:23" ht="15.95" customHeight="1" x14ac:dyDescent="0.2">
      <c r="A51" s="12" t="s">
        <v>72</v>
      </c>
      <c r="B51" s="32"/>
      <c r="C51" s="32"/>
      <c r="D51" s="32"/>
      <c r="E51" s="32"/>
      <c r="F51" s="32"/>
      <c r="G51" s="32"/>
      <c r="H51" s="32"/>
      <c r="I51" s="30"/>
    </row>
    <row r="52" spans="1:23" ht="15.95" customHeight="1" x14ac:dyDescent="0.2">
      <c r="A52" s="31">
        <v>21</v>
      </c>
      <c r="B52" s="16" t="s">
        <v>73</v>
      </c>
      <c r="I52" s="14"/>
    </row>
    <row r="53" spans="1:23" ht="15.95" customHeight="1" x14ac:dyDescent="0.2">
      <c r="A53" s="17" t="s">
        <v>80</v>
      </c>
      <c r="B53" s="18" t="s">
        <v>74</v>
      </c>
      <c r="C53" s="8" t="s">
        <v>0</v>
      </c>
      <c r="D53" s="8" t="s">
        <v>0</v>
      </c>
      <c r="E53" s="8" t="s">
        <v>0</v>
      </c>
      <c r="F53" s="8" t="s">
        <v>0</v>
      </c>
      <c r="G53" s="8" t="s">
        <v>0</v>
      </c>
      <c r="H53" s="8" t="s">
        <v>0</v>
      </c>
      <c r="I53" s="72">
        <f t="shared" ref="I53:I58" si="134">IF(VALUE(W53)=0,0,V53/W53)</f>
        <v>0</v>
      </c>
      <c r="J53" s="2">
        <f t="shared" ref="J53:J58" si="135">IF(C53="OK",1,0)</f>
        <v>0</v>
      </c>
      <c r="K53" s="3">
        <f t="shared" ref="K53:K58" si="136">IF(OR(C53="N/A",C53="-"),0,1)</f>
        <v>0</v>
      </c>
      <c r="L53" s="2">
        <f t="shared" ref="L53:L58" si="137">IF(D53="OK",1,0)</f>
        <v>0</v>
      </c>
      <c r="M53" s="3">
        <f t="shared" ref="M53:M58" si="138">IF(OR(D53="N/A",D53="-"),0,1)</f>
        <v>0</v>
      </c>
      <c r="N53" s="2">
        <f t="shared" ref="N53:N58" si="139">IF(E53="OK",1,0)</f>
        <v>0</v>
      </c>
      <c r="O53" s="3">
        <f t="shared" ref="O53:O58" si="140">IF(OR(E53="N/A",E53="-"),0,1)</f>
        <v>0</v>
      </c>
      <c r="P53" s="2">
        <f t="shared" ref="P53:P58" si="141">IF(F53="OK",1,0)</f>
        <v>0</v>
      </c>
      <c r="Q53" s="3">
        <f t="shared" ref="Q53:Q58" si="142">IF(OR(F53="N/A",F53="-"),0,1)</f>
        <v>0</v>
      </c>
      <c r="R53" s="2">
        <f t="shared" ref="R53:R58" si="143">IF(G53="OK",1,0)</f>
        <v>0</v>
      </c>
      <c r="S53" s="3">
        <f t="shared" ref="S53:S58" si="144">IF(OR(G53="N/A",G53="-"),0,1)</f>
        <v>0</v>
      </c>
      <c r="T53" s="2">
        <f t="shared" ref="T53:T58" si="145">IF(H53="OK",1,0)</f>
        <v>0</v>
      </c>
      <c r="U53" s="3">
        <f t="shared" ref="U53:U58" si="146">IF(OR(H53="N/A",H53="-"),0,1)</f>
        <v>0</v>
      </c>
      <c r="V53" s="1">
        <f t="shared" ref="V53:V58" si="147">J53+L53+N53+P53+R53+T53</f>
        <v>0</v>
      </c>
      <c r="W53" s="1">
        <f t="shared" ref="W53:W58" si="148">K53+M53+O53+Q53+S53+U53</f>
        <v>0</v>
      </c>
    </row>
    <row r="54" spans="1:23" ht="15.95" customHeight="1" x14ac:dyDescent="0.2">
      <c r="A54" s="17" t="s">
        <v>81</v>
      </c>
      <c r="B54" s="18" t="s">
        <v>75</v>
      </c>
      <c r="C54" s="8" t="s">
        <v>0</v>
      </c>
      <c r="D54" s="8" t="s">
        <v>0</v>
      </c>
      <c r="E54" s="8" t="s">
        <v>0</v>
      </c>
      <c r="F54" s="8" t="s">
        <v>0</v>
      </c>
      <c r="G54" s="8" t="s">
        <v>0</v>
      </c>
      <c r="H54" s="8" t="s">
        <v>0</v>
      </c>
      <c r="I54" s="72">
        <f t="shared" si="134"/>
        <v>0</v>
      </c>
      <c r="J54" s="2">
        <f t="shared" si="135"/>
        <v>0</v>
      </c>
      <c r="K54" s="3">
        <f t="shared" si="136"/>
        <v>0</v>
      </c>
      <c r="L54" s="2">
        <f t="shared" si="137"/>
        <v>0</v>
      </c>
      <c r="M54" s="3">
        <f t="shared" si="138"/>
        <v>0</v>
      </c>
      <c r="N54" s="2">
        <f t="shared" si="139"/>
        <v>0</v>
      </c>
      <c r="O54" s="3">
        <f t="shared" si="140"/>
        <v>0</v>
      </c>
      <c r="P54" s="2">
        <f t="shared" si="141"/>
        <v>0</v>
      </c>
      <c r="Q54" s="3">
        <f t="shared" si="142"/>
        <v>0</v>
      </c>
      <c r="R54" s="2">
        <f t="shared" si="143"/>
        <v>0</v>
      </c>
      <c r="S54" s="3">
        <f t="shared" si="144"/>
        <v>0</v>
      </c>
      <c r="T54" s="2">
        <f t="shared" si="145"/>
        <v>0</v>
      </c>
      <c r="U54" s="3">
        <f t="shared" si="146"/>
        <v>0</v>
      </c>
      <c r="V54" s="1">
        <f t="shared" si="147"/>
        <v>0</v>
      </c>
      <c r="W54" s="1">
        <f t="shared" si="148"/>
        <v>0</v>
      </c>
    </row>
    <row r="55" spans="1:23" ht="15.95" customHeight="1" x14ac:dyDescent="0.2">
      <c r="A55" s="17" t="s">
        <v>82</v>
      </c>
      <c r="B55" s="18" t="s">
        <v>76</v>
      </c>
      <c r="C55" s="8" t="s">
        <v>0</v>
      </c>
      <c r="D55" s="8" t="s">
        <v>0</v>
      </c>
      <c r="E55" s="8" t="s">
        <v>0</v>
      </c>
      <c r="F55" s="8" t="s">
        <v>0</v>
      </c>
      <c r="G55" s="8" t="s">
        <v>0</v>
      </c>
      <c r="H55" s="8" t="s">
        <v>0</v>
      </c>
      <c r="I55" s="72">
        <f t="shared" si="134"/>
        <v>0</v>
      </c>
      <c r="J55" s="2">
        <f t="shared" si="135"/>
        <v>0</v>
      </c>
      <c r="K55" s="3">
        <f t="shared" si="136"/>
        <v>0</v>
      </c>
      <c r="L55" s="2">
        <f t="shared" si="137"/>
        <v>0</v>
      </c>
      <c r="M55" s="3">
        <f t="shared" si="138"/>
        <v>0</v>
      </c>
      <c r="N55" s="2">
        <f t="shared" si="139"/>
        <v>0</v>
      </c>
      <c r="O55" s="3">
        <f t="shared" si="140"/>
        <v>0</v>
      </c>
      <c r="P55" s="2">
        <f t="shared" si="141"/>
        <v>0</v>
      </c>
      <c r="Q55" s="3">
        <f t="shared" si="142"/>
        <v>0</v>
      </c>
      <c r="R55" s="2">
        <f t="shared" si="143"/>
        <v>0</v>
      </c>
      <c r="S55" s="3">
        <f t="shared" si="144"/>
        <v>0</v>
      </c>
      <c r="T55" s="2">
        <f t="shared" si="145"/>
        <v>0</v>
      </c>
      <c r="U55" s="3">
        <f t="shared" si="146"/>
        <v>0</v>
      </c>
      <c r="V55" s="1">
        <f t="shared" si="147"/>
        <v>0</v>
      </c>
      <c r="W55" s="1">
        <f t="shared" si="148"/>
        <v>0</v>
      </c>
    </row>
    <row r="56" spans="1:23" ht="15.95" customHeight="1" x14ac:dyDescent="0.2">
      <c r="A56" s="17" t="s">
        <v>83</v>
      </c>
      <c r="B56" s="18" t="s">
        <v>77</v>
      </c>
      <c r="C56" s="8" t="s">
        <v>0</v>
      </c>
      <c r="D56" s="8" t="s">
        <v>0</v>
      </c>
      <c r="E56" s="8" t="s">
        <v>0</v>
      </c>
      <c r="F56" s="8" t="s">
        <v>0</v>
      </c>
      <c r="G56" s="8" t="s">
        <v>0</v>
      </c>
      <c r="H56" s="8" t="s">
        <v>0</v>
      </c>
      <c r="I56" s="72">
        <f t="shared" si="134"/>
        <v>0</v>
      </c>
      <c r="J56" s="2">
        <f t="shared" si="135"/>
        <v>0</v>
      </c>
      <c r="K56" s="3">
        <f t="shared" si="136"/>
        <v>0</v>
      </c>
      <c r="L56" s="2">
        <f t="shared" si="137"/>
        <v>0</v>
      </c>
      <c r="M56" s="3">
        <f t="shared" si="138"/>
        <v>0</v>
      </c>
      <c r="N56" s="2">
        <f t="shared" si="139"/>
        <v>0</v>
      </c>
      <c r="O56" s="3">
        <f t="shared" si="140"/>
        <v>0</v>
      </c>
      <c r="P56" s="2">
        <f t="shared" si="141"/>
        <v>0</v>
      </c>
      <c r="Q56" s="3">
        <f t="shared" si="142"/>
        <v>0</v>
      </c>
      <c r="R56" s="2">
        <f t="shared" si="143"/>
        <v>0</v>
      </c>
      <c r="S56" s="3">
        <f t="shared" si="144"/>
        <v>0</v>
      </c>
      <c r="T56" s="2">
        <f t="shared" si="145"/>
        <v>0</v>
      </c>
      <c r="U56" s="3">
        <f t="shared" si="146"/>
        <v>0</v>
      </c>
      <c r="V56" s="1">
        <f t="shared" si="147"/>
        <v>0</v>
      </c>
      <c r="W56" s="1">
        <f t="shared" si="148"/>
        <v>0</v>
      </c>
    </row>
    <row r="57" spans="1:23" ht="15.95" customHeight="1" x14ac:dyDescent="0.2">
      <c r="A57" s="17" t="s">
        <v>84</v>
      </c>
      <c r="B57" s="18" t="s">
        <v>78</v>
      </c>
      <c r="C57" s="8" t="s">
        <v>0</v>
      </c>
      <c r="D57" s="8" t="s">
        <v>0</v>
      </c>
      <c r="E57" s="8" t="s">
        <v>0</v>
      </c>
      <c r="F57" s="8" t="s">
        <v>0</v>
      </c>
      <c r="G57" s="8" t="s">
        <v>0</v>
      </c>
      <c r="H57" s="8" t="s">
        <v>0</v>
      </c>
      <c r="I57" s="72">
        <f t="shared" si="134"/>
        <v>0</v>
      </c>
      <c r="J57" s="2">
        <f t="shared" si="135"/>
        <v>0</v>
      </c>
      <c r="K57" s="3">
        <f t="shared" si="136"/>
        <v>0</v>
      </c>
      <c r="L57" s="2">
        <f t="shared" si="137"/>
        <v>0</v>
      </c>
      <c r="M57" s="3">
        <f t="shared" si="138"/>
        <v>0</v>
      </c>
      <c r="N57" s="2">
        <f t="shared" si="139"/>
        <v>0</v>
      </c>
      <c r="O57" s="3">
        <f t="shared" si="140"/>
        <v>0</v>
      </c>
      <c r="P57" s="2">
        <f t="shared" si="141"/>
        <v>0</v>
      </c>
      <c r="Q57" s="3">
        <f t="shared" si="142"/>
        <v>0</v>
      </c>
      <c r="R57" s="2">
        <f t="shared" si="143"/>
        <v>0</v>
      </c>
      <c r="S57" s="3">
        <f t="shared" si="144"/>
        <v>0</v>
      </c>
      <c r="T57" s="2">
        <f t="shared" si="145"/>
        <v>0</v>
      </c>
      <c r="U57" s="3">
        <f t="shared" si="146"/>
        <v>0</v>
      </c>
      <c r="V57" s="1">
        <f t="shared" si="147"/>
        <v>0</v>
      </c>
      <c r="W57" s="1">
        <f t="shared" si="148"/>
        <v>0</v>
      </c>
    </row>
    <row r="58" spans="1:23" ht="15.95" customHeight="1" x14ac:dyDescent="0.2">
      <c r="A58" s="17" t="s">
        <v>85</v>
      </c>
      <c r="B58" s="18" t="s">
        <v>79</v>
      </c>
      <c r="C58" s="8" t="s">
        <v>0</v>
      </c>
      <c r="D58" s="8" t="s">
        <v>0</v>
      </c>
      <c r="E58" s="8" t="s">
        <v>0</v>
      </c>
      <c r="F58" s="8" t="s">
        <v>0</v>
      </c>
      <c r="G58" s="8" t="s">
        <v>0</v>
      </c>
      <c r="H58" s="8" t="s">
        <v>0</v>
      </c>
      <c r="I58" s="72">
        <f t="shared" si="134"/>
        <v>0</v>
      </c>
      <c r="J58" s="2">
        <f t="shared" si="135"/>
        <v>0</v>
      </c>
      <c r="K58" s="3">
        <f t="shared" si="136"/>
        <v>0</v>
      </c>
      <c r="L58" s="2">
        <f t="shared" si="137"/>
        <v>0</v>
      </c>
      <c r="M58" s="3">
        <f t="shared" si="138"/>
        <v>0</v>
      </c>
      <c r="N58" s="2">
        <f t="shared" si="139"/>
        <v>0</v>
      </c>
      <c r="O58" s="3">
        <f t="shared" si="140"/>
        <v>0</v>
      </c>
      <c r="P58" s="2">
        <f t="shared" si="141"/>
        <v>0</v>
      </c>
      <c r="Q58" s="3">
        <f t="shared" si="142"/>
        <v>0</v>
      </c>
      <c r="R58" s="2">
        <f t="shared" si="143"/>
        <v>0</v>
      </c>
      <c r="S58" s="3">
        <f t="shared" si="144"/>
        <v>0</v>
      </c>
      <c r="T58" s="2">
        <f t="shared" si="145"/>
        <v>0</v>
      </c>
      <c r="U58" s="3">
        <f t="shared" si="146"/>
        <v>0</v>
      </c>
      <c r="V58" s="1">
        <f t="shared" si="147"/>
        <v>0</v>
      </c>
      <c r="W58" s="1">
        <f t="shared" si="148"/>
        <v>0</v>
      </c>
    </row>
    <row r="59" spans="1:23" ht="15.95" customHeight="1" x14ac:dyDescent="0.2">
      <c r="A59" s="31">
        <v>22</v>
      </c>
      <c r="B59" s="16" t="s">
        <v>86</v>
      </c>
      <c r="I59" s="14"/>
    </row>
    <row r="60" spans="1:23" ht="15.95" customHeight="1" x14ac:dyDescent="0.2">
      <c r="A60" s="17" t="s">
        <v>94</v>
      </c>
      <c r="B60" s="18" t="s">
        <v>88</v>
      </c>
      <c r="C60" s="8" t="s">
        <v>0</v>
      </c>
      <c r="D60" s="7" t="s">
        <v>6</v>
      </c>
      <c r="E60" s="7" t="s">
        <v>6</v>
      </c>
      <c r="F60" s="7" t="s">
        <v>6</v>
      </c>
      <c r="G60" s="7" t="s">
        <v>6</v>
      </c>
      <c r="H60" s="7" t="s">
        <v>6</v>
      </c>
      <c r="I60" s="72">
        <f t="shared" ref="I60:I64" si="149">IF(VALUE(W60)=0,0,V60/W60)</f>
        <v>0</v>
      </c>
      <c r="J60" s="2">
        <f t="shared" ref="J60:J64" si="150">IF(C60="OK",1,0)</f>
        <v>0</v>
      </c>
      <c r="K60" s="3">
        <f t="shared" ref="K60:K64" si="151">IF(OR(C60="N/A",C60="-"),0,1)</f>
        <v>0</v>
      </c>
      <c r="L60" s="2">
        <f t="shared" ref="L60:L64" si="152">IF(D60="OK",1,0)</f>
        <v>0</v>
      </c>
      <c r="M60" s="3">
        <f t="shared" ref="M60:M64" si="153">IF(OR(D60="N/A",D60="-"),0,1)</f>
        <v>1</v>
      </c>
      <c r="N60" s="2">
        <f t="shared" ref="N60:N64" si="154">IF(E60="OK",1,0)</f>
        <v>0</v>
      </c>
      <c r="O60" s="3">
        <f t="shared" ref="O60:O64" si="155">IF(OR(E60="N/A",E60="-"),0,1)</f>
        <v>1</v>
      </c>
      <c r="P60" s="2">
        <f t="shared" ref="P60:P64" si="156">IF(F60="OK",1,0)</f>
        <v>0</v>
      </c>
      <c r="Q60" s="3">
        <f t="shared" ref="Q60:Q64" si="157">IF(OR(F60="N/A",F60="-"),0,1)</f>
        <v>1</v>
      </c>
      <c r="R60" s="2">
        <f t="shared" ref="R60:R64" si="158">IF(G60="OK",1,0)</f>
        <v>0</v>
      </c>
      <c r="S60" s="3">
        <f t="shared" ref="S60:S64" si="159">IF(OR(G60="N/A",G60="-"),0,1)</f>
        <v>1</v>
      </c>
      <c r="T60" s="2">
        <f t="shared" ref="T60:T64" si="160">IF(H60="OK",1,0)</f>
        <v>0</v>
      </c>
      <c r="U60" s="3">
        <f t="shared" ref="U60:U64" si="161">IF(OR(H60="N/A",H60="-"),0,1)</f>
        <v>1</v>
      </c>
      <c r="V60" s="1">
        <f t="shared" ref="V60:V64" si="162">J60+L60+N60+P60+R60+T60</f>
        <v>0</v>
      </c>
      <c r="W60" s="1">
        <f t="shared" ref="W60:W64" si="163">K60+M60+O60+Q60+S60+U60</f>
        <v>5</v>
      </c>
    </row>
    <row r="61" spans="1:23" ht="15.95" customHeight="1" x14ac:dyDescent="0.2">
      <c r="A61" s="17" t="s">
        <v>95</v>
      </c>
      <c r="B61" s="18" t="s">
        <v>89</v>
      </c>
      <c r="C61" s="8" t="s">
        <v>0</v>
      </c>
      <c r="D61" s="7" t="s">
        <v>6</v>
      </c>
      <c r="E61" s="8" t="s">
        <v>0</v>
      </c>
      <c r="F61" s="8" t="s">
        <v>0</v>
      </c>
      <c r="G61" s="8" t="s">
        <v>0</v>
      </c>
      <c r="H61" s="7" t="s">
        <v>6</v>
      </c>
      <c r="I61" s="72">
        <f t="shared" si="149"/>
        <v>0</v>
      </c>
      <c r="J61" s="2">
        <f t="shared" si="150"/>
        <v>0</v>
      </c>
      <c r="K61" s="3">
        <f t="shared" si="151"/>
        <v>0</v>
      </c>
      <c r="L61" s="2">
        <f t="shared" si="152"/>
        <v>0</v>
      </c>
      <c r="M61" s="3">
        <f t="shared" si="153"/>
        <v>1</v>
      </c>
      <c r="N61" s="2">
        <f t="shared" si="154"/>
        <v>0</v>
      </c>
      <c r="O61" s="3">
        <f t="shared" si="155"/>
        <v>0</v>
      </c>
      <c r="P61" s="2">
        <f t="shared" si="156"/>
        <v>0</v>
      </c>
      <c r="Q61" s="3">
        <f t="shared" si="157"/>
        <v>0</v>
      </c>
      <c r="R61" s="2">
        <f t="shared" si="158"/>
        <v>0</v>
      </c>
      <c r="S61" s="3">
        <f t="shared" si="159"/>
        <v>0</v>
      </c>
      <c r="T61" s="2">
        <f t="shared" si="160"/>
        <v>0</v>
      </c>
      <c r="U61" s="3">
        <f t="shared" si="161"/>
        <v>1</v>
      </c>
      <c r="V61" s="1">
        <f t="shared" si="162"/>
        <v>0</v>
      </c>
      <c r="W61" s="1">
        <f t="shared" si="163"/>
        <v>2</v>
      </c>
    </row>
    <row r="62" spans="1:23" ht="15.95" customHeight="1" x14ac:dyDescent="0.2">
      <c r="A62" s="17" t="s">
        <v>96</v>
      </c>
      <c r="B62" s="18" t="s">
        <v>90</v>
      </c>
      <c r="C62" s="7" t="s">
        <v>6</v>
      </c>
      <c r="D62" s="7" t="s">
        <v>6</v>
      </c>
      <c r="E62" s="8" t="s">
        <v>0</v>
      </c>
      <c r="F62" s="7" t="s">
        <v>6</v>
      </c>
      <c r="G62" s="8" t="s">
        <v>0</v>
      </c>
      <c r="H62" s="7" t="s">
        <v>6</v>
      </c>
      <c r="I62" s="72">
        <f t="shared" si="149"/>
        <v>0</v>
      </c>
      <c r="J62" s="2">
        <f t="shared" si="150"/>
        <v>0</v>
      </c>
      <c r="K62" s="3">
        <f t="shared" si="151"/>
        <v>1</v>
      </c>
      <c r="L62" s="2">
        <f t="shared" si="152"/>
        <v>0</v>
      </c>
      <c r="M62" s="3">
        <f t="shared" si="153"/>
        <v>1</v>
      </c>
      <c r="N62" s="2">
        <f t="shared" si="154"/>
        <v>0</v>
      </c>
      <c r="O62" s="3">
        <f t="shared" si="155"/>
        <v>0</v>
      </c>
      <c r="P62" s="2">
        <f t="shared" si="156"/>
        <v>0</v>
      </c>
      <c r="Q62" s="3">
        <f t="shared" si="157"/>
        <v>1</v>
      </c>
      <c r="R62" s="2">
        <f t="shared" si="158"/>
        <v>0</v>
      </c>
      <c r="S62" s="3">
        <f t="shared" si="159"/>
        <v>0</v>
      </c>
      <c r="T62" s="2">
        <f t="shared" si="160"/>
        <v>0</v>
      </c>
      <c r="U62" s="3">
        <f t="shared" si="161"/>
        <v>1</v>
      </c>
      <c r="V62" s="1">
        <f t="shared" si="162"/>
        <v>0</v>
      </c>
      <c r="W62" s="1">
        <f t="shared" si="163"/>
        <v>4</v>
      </c>
    </row>
    <row r="63" spans="1:23" ht="15.95" customHeight="1" x14ac:dyDescent="0.2">
      <c r="A63" s="17" t="s">
        <v>97</v>
      </c>
      <c r="B63" s="18" t="s">
        <v>91</v>
      </c>
      <c r="C63" s="8" t="s">
        <v>0</v>
      </c>
      <c r="D63" s="7" t="s">
        <v>6</v>
      </c>
      <c r="E63" s="8" t="s">
        <v>0</v>
      </c>
      <c r="F63" s="8" t="s">
        <v>0</v>
      </c>
      <c r="G63" s="8" t="s">
        <v>0</v>
      </c>
      <c r="H63" s="7" t="s">
        <v>6</v>
      </c>
      <c r="I63" s="72">
        <f t="shared" si="149"/>
        <v>0</v>
      </c>
      <c r="J63" s="2">
        <f t="shared" si="150"/>
        <v>0</v>
      </c>
      <c r="K63" s="3">
        <f t="shared" si="151"/>
        <v>0</v>
      </c>
      <c r="L63" s="2">
        <f t="shared" si="152"/>
        <v>0</v>
      </c>
      <c r="M63" s="3">
        <f t="shared" si="153"/>
        <v>1</v>
      </c>
      <c r="N63" s="2">
        <f t="shared" si="154"/>
        <v>0</v>
      </c>
      <c r="O63" s="3">
        <f t="shared" si="155"/>
        <v>0</v>
      </c>
      <c r="P63" s="2">
        <f t="shared" si="156"/>
        <v>0</v>
      </c>
      <c r="Q63" s="3">
        <f t="shared" si="157"/>
        <v>0</v>
      </c>
      <c r="R63" s="2">
        <f t="shared" si="158"/>
        <v>0</v>
      </c>
      <c r="S63" s="3">
        <f t="shared" si="159"/>
        <v>0</v>
      </c>
      <c r="T63" s="2">
        <f t="shared" si="160"/>
        <v>0</v>
      </c>
      <c r="U63" s="3">
        <f t="shared" si="161"/>
        <v>1</v>
      </c>
      <c r="V63" s="1">
        <f t="shared" si="162"/>
        <v>0</v>
      </c>
      <c r="W63" s="1">
        <f t="shared" si="163"/>
        <v>2</v>
      </c>
    </row>
    <row r="64" spans="1:23" ht="15.95" customHeight="1" x14ac:dyDescent="0.2">
      <c r="A64" s="17" t="s">
        <v>98</v>
      </c>
      <c r="B64" s="18" t="s">
        <v>92</v>
      </c>
      <c r="C64" s="8" t="s">
        <v>0</v>
      </c>
      <c r="D64" s="7" t="s">
        <v>6</v>
      </c>
      <c r="E64" s="8" t="s">
        <v>0</v>
      </c>
      <c r="F64" s="8" t="s">
        <v>0</v>
      </c>
      <c r="G64" s="8" t="s">
        <v>0</v>
      </c>
      <c r="H64" s="7" t="s">
        <v>6</v>
      </c>
      <c r="I64" s="72">
        <f t="shared" si="149"/>
        <v>0</v>
      </c>
      <c r="J64" s="2">
        <f t="shared" si="150"/>
        <v>0</v>
      </c>
      <c r="K64" s="3">
        <f t="shared" si="151"/>
        <v>0</v>
      </c>
      <c r="L64" s="2">
        <f t="shared" si="152"/>
        <v>0</v>
      </c>
      <c r="M64" s="3">
        <f t="shared" si="153"/>
        <v>1</v>
      </c>
      <c r="N64" s="2">
        <f t="shared" si="154"/>
        <v>0</v>
      </c>
      <c r="O64" s="3">
        <f t="shared" si="155"/>
        <v>0</v>
      </c>
      <c r="P64" s="2">
        <f t="shared" si="156"/>
        <v>0</v>
      </c>
      <c r="Q64" s="3">
        <f t="shared" si="157"/>
        <v>0</v>
      </c>
      <c r="R64" s="2">
        <f t="shared" si="158"/>
        <v>0</v>
      </c>
      <c r="S64" s="3">
        <f t="shared" si="159"/>
        <v>0</v>
      </c>
      <c r="T64" s="2">
        <f t="shared" si="160"/>
        <v>0</v>
      </c>
      <c r="U64" s="3">
        <f t="shared" si="161"/>
        <v>1</v>
      </c>
      <c r="V64" s="1">
        <f t="shared" si="162"/>
        <v>0</v>
      </c>
      <c r="W64" s="1">
        <f t="shared" si="163"/>
        <v>2</v>
      </c>
    </row>
    <row r="65" spans="1:23" ht="15.95" customHeight="1" x14ac:dyDescent="0.2">
      <c r="A65" s="31">
        <v>23</v>
      </c>
      <c r="B65" s="16" t="s">
        <v>93</v>
      </c>
      <c r="I65" s="14"/>
    </row>
    <row r="66" spans="1:23" ht="15.95" customHeight="1" x14ac:dyDescent="0.2">
      <c r="A66" s="17" t="s">
        <v>108</v>
      </c>
      <c r="B66" s="18" t="s">
        <v>99</v>
      </c>
      <c r="C66" s="8" t="s">
        <v>0</v>
      </c>
      <c r="D66" s="7" t="s">
        <v>6</v>
      </c>
      <c r="E66" s="8" t="s">
        <v>0</v>
      </c>
      <c r="F66" s="7" t="s">
        <v>6</v>
      </c>
      <c r="G66" s="8" t="s">
        <v>0</v>
      </c>
      <c r="H66" s="7" t="s">
        <v>6</v>
      </c>
      <c r="I66" s="72">
        <f t="shared" ref="I66:I74" si="164">IF(VALUE(W66)=0,0,V66/W66)</f>
        <v>0</v>
      </c>
      <c r="J66" s="2">
        <f t="shared" ref="J66:J74" si="165">IF(C66="OK",1,0)</f>
        <v>0</v>
      </c>
      <c r="K66" s="3">
        <f t="shared" ref="K66:K74" si="166">IF(OR(C66="N/A",C66="-"),0,1)</f>
        <v>0</v>
      </c>
      <c r="L66" s="2">
        <f t="shared" ref="L66:L74" si="167">IF(D66="OK",1,0)</f>
        <v>0</v>
      </c>
      <c r="M66" s="3">
        <f t="shared" ref="M66:M74" si="168">IF(OR(D66="N/A",D66="-"),0,1)</f>
        <v>1</v>
      </c>
      <c r="N66" s="2">
        <f t="shared" ref="N66:N74" si="169">IF(E66="OK",1,0)</f>
        <v>0</v>
      </c>
      <c r="O66" s="3">
        <f t="shared" ref="O66:O74" si="170">IF(OR(E66="N/A",E66="-"),0,1)</f>
        <v>0</v>
      </c>
      <c r="P66" s="2">
        <f t="shared" ref="P66:P74" si="171">IF(F66="OK",1,0)</f>
        <v>0</v>
      </c>
      <c r="Q66" s="3">
        <f t="shared" ref="Q66:Q74" si="172">IF(OR(F66="N/A",F66="-"),0,1)</f>
        <v>1</v>
      </c>
      <c r="R66" s="2">
        <f t="shared" ref="R66:R74" si="173">IF(G66="OK",1,0)</f>
        <v>0</v>
      </c>
      <c r="S66" s="3">
        <f t="shared" ref="S66:S74" si="174">IF(OR(G66="N/A",G66="-"),0,1)</f>
        <v>0</v>
      </c>
      <c r="T66" s="2">
        <f t="shared" ref="T66:T74" si="175">IF(H66="OK",1,0)</f>
        <v>0</v>
      </c>
      <c r="U66" s="3">
        <f t="shared" ref="U66:U74" si="176">IF(OR(H66="N/A",H66="-"),0,1)</f>
        <v>1</v>
      </c>
      <c r="V66" s="1">
        <f t="shared" ref="V66:V74" si="177">J66+L66+N66+P66+R66+T66</f>
        <v>0</v>
      </c>
      <c r="W66" s="1">
        <f t="shared" ref="W66:W74" si="178">K66+M66+O66+Q66+S66+U66</f>
        <v>3</v>
      </c>
    </row>
    <row r="67" spans="1:23" ht="15.95" customHeight="1" x14ac:dyDescent="0.2">
      <c r="A67" s="17" t="s">
        <v>117</v>
      </c>
      <c r="B67" s="18" t="s">
        <v>100</v>
      </c>
      <c r="C67" s="7" t="s">
        <v>6</v>
      </c>
      <c r="D67" s="7" t="s">
        <v>6</v>
      </c>
      <c r="E67" s="8" t="s">
        <v>0</v>
      </c>
      <c r="F67" s="7" t="s">
        <v>6</v>
      </c>
      <c r="G67" s="8" t="s">
        <v>0</v>
      </c>
      <c r="H67" s="7" t="s">
        <v>6</v>
      </c>
      <c r="I67" s="72">
        <f t="shared" si="164"/>
        <v>0</v>
      </c>
      <c r="J67" s="2">
        <f t="shared" si="165"/>
        <v>0</v>
      </c>
      <c r="K67" s="3">
        <f t="shared" si="166"/>
        <v>1</v>
      </c>
      <c r="L67" s="2">
        <f t="shared" si="167"/>
        <v>0</v>
      </c>
      <c r="M67" s="3">
        <f t="shared" si="168"/>
        <v>1</v>
      </c>
      <c r="N67" s="2">
        <f t="shared" si="169"/>
        <v>0</v>
      </c>
      <c r="O67" s="3">
        <f t="shared" si="170"/>
        <v>0</v>
      </c>
      <c r="P67" s="2">
        <f t="shared" si="171"/>
        <v>0</v>
      </c>
      <c r="Q67" s="3">
        <f t="shared" si="172"/>
        <v>1</v>
      </c>
      <c r="R67" s="2">
        <f t="shared" si="173"/>
        <v>0</v>
      </c>
      <c r="S67" s="3">
        <f t="shared" si="174"/>
        <v>0</v>
      </c>
      <c r="T67" s="2">
        <f t="shared" si="175"/>
        <v>0</v>
      </c>
      <c r="U67" s="3">
        <f t="shared" si="176"/>
        <v>1</v>
      </c>
      <c r="V67" s="1">
        <f t="shared" si="177"/>
        <v>0</v>
      </c>
      <c r="W67" s="1">
        <f t="shared" si="178"/>
        <v>4</v>
      </c>
    </row>
    <row r="68" spans="1:23" ht="15.95" customHeight="1" x14ac:dyDescent="0.2">
      <c r="A68" s="17" t="s">
        <v>109</v>
      </c>
      <c r="B68" s="18" t="s">
        <v>101</v>
      </c>
      <c r="C68" s="8" t="s">
        <v>0</v>
      </c>
      <c r="D68" s="7" t="s">
        <v>6</v>
      </c>
      <c r="E68" s="8" t="s">
        <v>0</v>
      </c>
      <c r="F68" s="7" t="s">
        <v>6</v>
      </c>
      <c r="G68" s="8" t="s">
        <v>0</v>
      </c>
      <c r="H68" s="7" t="s">
        <v>6</v>
      </c>
      <c r="I68" s="72">
        <f t="shared" si="164"/>
        <v>0</v>
      </c>
      <c r="J68" s="2">
        <f t="shared" si="165"/>
        <v>0</v>
      </c>
      <c r="K68" s="3">
        <f t="shared" si="166"/>
        <v>0</v>
      </c>
      <c r="L68" s="2">
        <f t="shared" si="167"/>
        <v>0</v>
      </c>
      <c r="M68" s="3">
        <f t="shared" si="168"/>
        <v>1</v>
      </c>
      <c r="N68" s="2">
        <f t="shared" si="169"/>
        <v>0</v>
      </c>
      <c r="O68" s="3">
        <f t="shared" si="170"/>
        <v>0</v>
      </c>
      <c r="P68" s="2">
        <f t="shared" si="171"/>
        <v>0</v>
      </c>
      <c r="Q68" s="3">
        <f t="shared" si="172"/>
        <v>1</v>
      </c>
      <c r="R68" s="2">
        <f t="shared" si="173"/>
        <v>0</v>
      </c>
      <c r="S68" s="3">
        <f t="shared" si="174"/>
        <v>0</v>
      </c>
      <c r="T68" s="2">
        <f t="shared" si="175"/>
        <v>0</v>
      </c>
      <c r="U68" s="3">
        <f t="shared" si="176"/>
        <v>1</v>
      </c>
      <c r="V68" s="1">
        <f t="shared" si="177"/>
        <v>0</v>
      </c>
      <c r="W68" s="1">
        <f t="shared" si="178"/>
        <v>3</v>
      </c>
    </row>
    <row r="69" spans="1:23" ht="15.95" customHeight="1" x14ac:dyDescent="0.2">
      <c r="A69" s="17" t="s">
        <v>110</v>
      </c>
      <c r="B69" s="18" t="s">
        <v>102</v>
      </c>
      <c r="C69" s="7" t="s">
        <v>6</v>
      </c>
      <c r="D69" s="8" t="s">
        <v>0</v>
      </c>
      <c r="E69" s="8" t="s">
        <v>0</v>
      </c>
      <c r="F69" s="7" t="s">
        <v>6</v>
      </c>
      <c r="G69" s="8" t="s">
        <v>0</v>
      </c>
      <c r="H69" s="7" t="s">
        <v>6</v>
      </c>
      <c r="I69" s="72">
        <f t="shared" si="164"/>
        <v>0</v>
      </c>
      <c r="J69" s="2">
        <f t="shared" si="165"/>
        <v>0</v>
      </c>
      <c r="K69" s="3">
        <f t="shared" si="166"/>
        <v>1</v>
      </c>
      <c r="L69" s="2">
        <f t="shared" si="167"/>
        <v>0</v>
      </c>
      <c r="M69" s="3">
        <f t="shared" si="168"/>
        <v>0</v>
      </c>
      <c r="N69" s="2">
        <f t="shared" si="169"/>
        <v>0</v>
      </c>
      <c r="O69" s="3">
        <f t="shared" si="170"/>
        <v>0</v>
      </c>
      <c r="P69" s="2">
        <f t="shared" si="171"/>
        <v>0</v>
      </c>
      <c r="Q69" s="3">
        <f t="shared" si="172"/>
        <v>1</v>
      </c>
      <c r="R69" s="2">
        <f t="shared" si="173"/>
        <v>0</v>
      </c>
      <c r="S69" s="3">
        <f t="shared" si="174"/>
        <v>0</v>
      </c>
      <c r="T69" s="2">
        <f t="shared" si="175"/>
        <v>0</v>
      </c>
      <c r="U69" s="3">
        <f t="shared" si="176"/>
        <v>1</v>
      </c>
      <c r="V69" s="1">
        <f t="shared" si="177"/>
        <v>0</v>
      </c>
      <c r="W69" s="1">
        <f t="shared" si="178"/>
        <v>3</v>
      </c>
    </row>
    <row r="70" spans="1:23" ht="15.95" customHeight="1" x14ac:dyDescent="0.2">
      <c r="A70" s="17" t="s">
        <v>111</v>
      </c>
      <c r="B70" s="18" t="s">
        <v>103</v>
      </c>
      <c r="C70" s="7" t="s">
        <v>6</v>
      </c>
      <c r="D70" s="8" t="s">
        <v>0</v>
      </c>
      <c r="E70" s="8" t="s">
        <v>0</v>
      </c>
      <c r="F70" s="7" t="s">
        <v>6</v>
      </c>
      <c r="G70" s="8" t="s">
        <v>0</v>
      </c>
      <c r="H70" s="7" t="s">
        <v>6</v>
      </c>
      <c r="I70" s="72">
        <f t="shared" si="164"/>
        <v>0</v>
      </c>
      <c r="J70" s="2">
        <f t="shared" si="165"/>
        <v>0</v>
      </c>
      <c r="K70" s="3">
        <f t="shared" si="166"/>
        <v>1</v>
      </c>
      <c r="L70" s="2">
        <f t="shared" si="167"/>
        <v>0</v>
      </c>
      <c r="M70" s="3">
        <f t="shared" si="168"/>
        <v>0</v>
      </c>
      <c r="N70" s="2">
        <f t="shared" si="169"/>
        <v>0</v>
      </c>
      <c r="O70" s="3">
        <f t="shared" si="170"/>
        <v>0</v>
      </c>
      <c r="P70" s="2">
        <f t="shared" si="171"/>
        <v>0</v>
      </c>
      <c r="Q70" s="3">
        <f t="shared" si="172"/>
        <v>1</v>
      </c>
      <c r="R70" s="2">
        <f t="shared" si="173"/>
        <v>0</v>
      </c>
      <c r="S70" s="3">
        <f t="shared" si="174"/>
        <v>0</v>
      </c>
      <c r="T70" s="2">
        <f t="shared" si="175"/>
        <v>0</v>
      </c>
      <c r="U70" s="3">
        <f t="shared" si="176"/>
        <v>1</v>
      </c>
      <c r="V70" s="1">
        <f t="shared" si="177"/>
        <v>0</v>
      </c>
      <c r="W70" s="1">
        <f t="shared" si="178"/>
        <v>3</v>
      </c>
    </row>
    <row r="71" spans="1:23" ht="15.95" customHeight="1" x14ac:dyDescent="0.2">
      <c r="A71" s="17" t="s">
        <v>112</v>
      </c>
      <c r="B71" s="18" t="s">
        <v>104</v>
      </c>
      <c r="C71" s="8" t="s">
        <v>0</v>
      </c>
      <c r="D71" s="7" t="s">
        <v>6</v>
      </c>
      <c r="E71" s="8" t="s">
        <v>0</v>
      </c>
      <c r="F71" s="7" t="s">
        <v>6</v>
      </c>
      <c r="G71" s="8" t="s">
        <v>0</v>
      </c>
      <c r="H71" s="7" t="s">
        <v>6</v>
      </c>
      <c r="I71" s="72">
        <f t="shared" si="164"/>
        <v>0</v>
      </c>
      <c r="J71" s="2">
        <f t="shared" si="165"/>
        <v>0</v>
      </c>
      <c r="K71" s="3">
        <f t="shared" si="166"/>
        <v>0</v>
      </c>
      <c r="L71" s="2">
        <f t="shared" si="167"/>
        <v>0</v>
      </c>
      <c r="M71" s="3">
        <f t="shared" si="168"/>
        <v>1</v>
      </c>
      <c r="N71" s="2">
        <f t="shared" si="169"/>
        <v>0</v>
      </c>
      <c r="O71" s="3">
        <f t="shared" si="170"/>
        <v>0</v>
      </c>
      <c r="P71" s="2">
        <f t="shared" si="171"/>
        <v>0</v>
      </c>
      <c r="Q71" s="3">
        <f t="shared" si="172"/>
        <v>1</v>
      </c>
      <c r="R71" s="2">
        <f t="shared" si="173"/>
        <v>0</v>
      </c>
      <c r="S71" s="3">
        <f t="shared" si="174"/>
        <v>0</v>
      </c>
      <c r="T71" s="2">
        <f t="shared" si="175"/>
        <v>0</v>
      </c>
      <c r="U71" s="3">
        <f t="shared" si="176"/>
        <v>1</v>
      </c>
      <c r="V71" s="1">
        <f t="shared" si="177"/>
        <v>0</v>
      </c>
      <c r="W71" s="1">
        <f t="shared" si="178"/>
        <v>3</v>
      </c>
    </row>
    <row r="72" spans="1:23" ht="15.95" customHeight="1" x14ac:dyDescent="0.2">
      <c r="A72" s="17" t="s">
        <v>113</v>
      </c>
      <c r="B72" s="18" t="s">
        <v>105</v>
      </c>
      <c r="C72" s="7" t="s">
        <v>6</v>
      </c>
      <c r="D72" s="8" t="s">
        <v>0</v>
      </c>
      <c r="E72" s="8" t="s">
        <v>0</v>
      </c>
      <c r="F72" s="7" t="s">
        <v>6</v>
      </c>
      <c r="G72" s="7" t="s">
        <v>6</v>
      </c>
      <c r="H72" s="7" t="s">
        <v>6</v>
      </c>
      <c r="I72" s="72">
        <f t="shared" si="164"/>
        <v>0</v>
      </c>
      <c r="J72" s="2">
        <f t="shared" si="165"/>
        <v>0</v>
      </c>
      <c r="K72" s="3">
        <f t="shared" si="166"/>
        <v>1</v>
      </c>
      <c r="L72" s="2">
        <f t="shared" si="167"/>
        <v>0</v>
      </c>
      <c r="M72" s="3">
        <f t="shared" si="168"/>
        <v>0</v>
      </c>
      <c r="N72" s="2">
        <f t="shared" si="169"/>
        <v>0</v>
      </c>
      <c r="O72" s="3">
        <f t="shared" si="170"/>
        <v>0</v>
      </c>
      <c r="P72" s="2">
        <f t="shared" si="171"/>
        <v>0</v>
      </c>
      <c r="Q72" s="3">
        <f t="shared" si="172"/>
        <v>1</v>
      </c>
      <c r="R72" s="2">
        <f t="shared" si="173"/>
        <v>0</v>
      </c>
      <c r="S72" s="3">
        <f t="shared" si="174"/>
        <v>1</v>
      </c>
      <c r="T72" s="2">
        <f t="shared" si="175"/>
        <v>0</v>
      </c>
      <c r="U72" s="3">
        <f t="shared" si="176"/>
        <v>1</v>
      </c>
      <c r="V72" s="1">
        <f t="shared" si="177"/>
        <v>0</v>
      </c>
      <c r="W72" s="1">
        <f t="shared" si="178"/>
        <v>4</v>
      </c>
    </row>
    <row r="73" spans="1:23" ht="15.95" customHeight="1" x14ac:dyDescent="0.2">
      <c r="A73" s="17" t="s">
        <v>114</v>
      </c>
      <c r="B73" s="18" t="s">
        <v>106</v>
      </c>
      <c r="C73" s="7" t="s">
        <v>6</v>
      </c>
      <c r="D73" s="7" t="s">
        <v>6</v>
      </c>
      <c r="E73" s="8" t="s">
        <v>0</v>
      </c>
      <c r="F73" s="7" t="s">
        <v>6</v>
      </c>
      <c r="G73" s="8" t="s">
        <v>0</v>
      </c>
      <c r="H73" s="7" t="s">
        <v>6</v>
      </c>
      <c r="I73" s="72">
        <f t="shared" si="164"/>
        <v>0</v>
      </c>
      <c r="J73" s="2">
        <f t="shared" si="165"/>
        <v>0</v>
      </c>
      <c r="K73" s="3">
        <f t="shared" si="166"/>
        <v>1</v>
      </c>
      <c r="L73" s="2">
        <f t="shared" si="167"/>
        <v>0</v>
      </c>
      <c r="M73" s="3">
        <f t="shared" si="168"/>
        <v>1</v>
      </c>
      <c r="N73" s="2">
        <f t="shared" si="169"/>
        <v>0</v>
      </c>
      <c r="O73" s="3">
        <f t="shared" si="170"/>
        <v>0</v>
      </c>
      <c r="P73" s="2">
        <f t="shared" si="171"/>
        <v>0</v>
      </c>
      <c r="Q73" s="3">
        <f t="shared" si="172"/>
        <v>1</v>
      </c>
      <c r="R73" s="2">
        <f t="shared" si="173"/>
        <v>0</v>
      </c>
      <c r="S73" s="3">
        <f t="shared" si="174"/>
        <v>0</v>
      </c>
      <c r="T73" s="2">
        <f t="shared" si="175"/>
        <v>0</v>
      </c>
      <c r="U73" s="3">
        <f t="shared" si="176"/>
        <v>1</v>
      </c>
      <c r="V73" s="1">
        <f t="shared" si="177"/>
        <v>0</v>
      </c>
      <c r="W73" s="1">
        <f t="shared" si="178"/>
        <v>4</v>
      </c>
    </row>
    <row r="74" spans="1:23" ht="15.95" customHeight="1" x14ac:dyDescent="0.2">
      <c r="A74" s="17" t="s">
        <v>115</v>
      </c>
      <c r="B74" s="18" t="s">
        <v>107</v>
      </c>
      <c r="C74" s="8" t="s">
        <v>0</v>
      </c>
      <c r="D74" s="7" t="s">
        <v>6</v>
      </c>
      <c r="E74" s="8" t="s">
        <v>0</v>
      </c>
      <c r="F74" s="7" t="s">
        <v>6</v>
      </c>
      <c r="G74" s="8" t="s">
        <v>0</v>
      </c>
      <c r="H74" s="7" t="s">
        <v>6</v>
      </c>
      <c r="I74" s="72">
        <f t="shared" si="164"/>
        <v>0</v>
      </c>
      <c r="J74" s="2">
        <f t="shared" si="165"/>
        <v>0</v>
      </c>
      <c r="K74" s="3">
        <f t="shared" si="166"/>
        <v>0</v>
      </c>
      <c r="L74" s="2">
        <f t="shared" si="167"/>
        <v>0</v>
      </c>
      <c r="M74" s="3">
        <f t="shared" si="168"/>
        <v>1</v>
      </c>
      <c r="N74" s="2">
        <f t="shared" si="169"/>
        <v>0</v>
      </c>
      <c r="O74" s="3">
        <f t="shared" si="170"/>
        <v>0</v>
      </c>
      <c r="P74" s="2">
        <f t="shared" si="171"/>
        <v>0</v>
      </c>
      <c r="Q74" s="3">
        <f t="shared" si="172"/>
        <v>1</v>
      </c>
      <c r="R74" s="2">
        <f t="shared" si="173"/>
        <v>0</v>
      </c>
      <c r="S74" s="3">
        <f t="shared" si="174"/>
        <v>0</v>
      </c>
      <c r="T74" s="2">
        <f t="shared" si="175"/>
        <v>0</v>
      </c>
      <c r="U74" s="3">
        <f t="shared" si="176"/>
        <v>1</v>
      </c>
      <c r="V74" s="1">
        <f t="shared" si="177"/>
        <v>0</v>
      </c>
      <c r="W74" s="1">
        <f t="shared" si="178"/>
        <v>3</v>
      </c>
    </row>
    <row r="75" spans="1:23" ht="15.95" customHeight="1" x14ac:dyDescent="0.2">
      <c r="A75" s="31">
        <v>24</v>
      </c>
      <c r="B75" s="16" t="s">
        <v>116</v>
      </c>
      <c r="I75" s="14"/>
    </row>
    <row r="76" spans="1:23" ht="15.95" customHeight="1" x14ac:dyDescent="0.2">
      <c r="A76" s="17" t="s">
        <v>136</v>
      </c>
      <c r="B76" s="18" t="s">
        <v>118</v>
      </c>
      <c r="C76" s="7" t="s">
        <v>6</v>
      </c>
      <c r="D76" s="7" t="s">
        <v>6</v>
      </c>
      <c r="E76" s="8" t="s">
        <v>0</v>
      </c>
      <c r="F76" s="8" t="s">
        <v>0</v>
      </c>
      <c r="G76" s="7" t="s">
        <v>6</v>
      </c>
      <c r="H76" s="7" t="s">
        <v>6</v>
      </c>
      <c r="I76" s="72">
        <f t="shared" ref="I76:I81" si="179">IF(VALUE(W76)=0,0,V76/W76)</f>
        <v>0</v>
      </c>
      <c r="J76" s="2">
        <f t="shared" ref="J76:J81" si="180">IF(C76="OK",1,0)</f>
        <v>0</v>
      </c>
      <c r="K76" s="3">
        <f t="shared" ref="K76:K81" si="181">IF(OR(C76="N/A",C76="-"),0,1)</f>
        <v>1</v>
      </c>
      <c r="L76" s="2">
        <f t="shared" ref="L76:L81" si="182">IF(D76="OK",1,0)</f>
        <v>0</v>
      </c>
      <c r="M76" s="3">
        <f t="shared" ref="M76:M81" si="183">IF(OR(D76="N/A",D76="-"),0,1)</f>
        <v>1</v>
      </c>
      <c r="N76" s="2">
        <f t="shared" ref="N76:N81" si="184">IF(E76="OK",1,0)</f>
        <v>0</v>
      </c>
      <c r="O76" s="3">
        <f t="shared" ref="O76:O81" si="185">IF(OR(E76="N/A",E76="-"),0,1)</f>
        <v>0</v>
      </c>
      <c r="P76" s="2">
        <f t="shared" ref="P76:P81" si="186">IF(F76="OK",1,0)</f>
        <v>0</v>
      </c>
      <c r="Q76" s="3">
        <f t="shared" ref="Q76:Q81" si="187">IF(OR(F76="N/A",F76="-"),0,1)</f>
        <v>0</v>
      </c>
      <c r="R76" s="2">
        <f t="shared" ref="R76:R81" si="188">IF(G76="OK",1,0)</f>
        <v>0</v>
      </c>
      <c r="S76" s="3">
        <f t="shared" ref="S76:S81" si="189">IF(OR(G76="N/A",G76="-"),0,1)</f>
        <v>1</v>
      </c>
      <c r="T76" s="2">
        <f t="shared" ref="T76:T81" si="190">IF(H76="OK",1,0)</f>
        <v>0</v>
      </c>
      <c r="U76" s="3">
        <f t="shared" ref="U76:U81" si="191">IF(OR(H76="N/A",H76="-"),0,1)</f>
        <v>1</v>
      </c>
      <c r="V76" s="1">
        <f t="shared" ref="V76:V81" si="192">J76+L76+N76+P76+R76+T76</f>
        <v>0</v>
      </c>
      <c r="W76" s="1">
        <f t="shared" ref="W76:W81" si="193">K76+M76+O76+Q76+S76+U76</f>
        <v>4</v>
      </c>
    </row>
    <row r="77" spans="1:23" ht="15.95" customHeight="1" x14ac:dyDescent="0.2">
      <c r="A77" s="17" t="s">
        <v>137</v>
      </c>
      <c r="B77" s="18" t="s">
        <v>119</v>
      </c>
      <c r="C77" s="7" t="s">
        <v>6</v>
      </c>
      <c r="D77" s="7" t="s">
        <v>6</v>
      </c>
      <c r="E77" s="8" t="s">
        <v>0</v>
      </c>
      <c r="F77" s="8" t="s">
        <v>0</v>
      </c>
      <c r="G77" s="7" t="s">
        <v>6</v>
      </c>
      <c r="H77" s="7" t="s">
        <v>6</v>
      </c>
      <c r="I77" s="72">
        <f t="shared" si="179"/>
        <v>0</v>
      </c>
      <c r="J77" s="2">
        <f t="shared" si="180"/>
        <v>0</v>
      </c>
      <c r="K77" s="3">
        <f t="shared" si="181"/>
        <v>1</v>
      </c>
      <c r="L77" s="2">
        <f t="shared" si="182"/>
        <v>0</v>
      </c>
      <c r="M77" s="3">
        <f t="shared" si="183"/>
        <v>1</v>
      </c>
      <c r="N77" s="2">
        <f t="shared" si="184"/>
        <v>0</v>
      </c>
      <c r="O77" s="3">
        <f t="shared" si="185"/>
        <v>0</v>
      </c>
      <c r="P77" s="2">
        <f t="shared" si="186"/>
        <v>0</v>
      </c>
      <c r="Q77" s="3">
        <f t="shared" si="187"/>
        <v>0</v>
      </c>
      <c r="R77" s="2">
        <f t="shared" si="188"/>
        <v>0</v>
      </c>
      <c r="S77" s="3">
        <f t="shared" si="189"/>
        <v>1</v>
      </c>
      <c r="T77" s="2">
        <f t="shared" si="190"/>
        <v>0</v>
      </c>
      <c r="U77" s="3">
        <f t="shared" si="191"/>
        <v>1</v>
      </c>
      <c r="V77" s="1">
        <f t="shared" si="192"/>
        <v>0</v>
      </c>
      <c r="W77" s="1">
        <f t="shared" si="193"/>
        <v>4</v>
      </c>
    </row>
    <row r="78" spans="1:23" ht="15.95" customHeight="1" x14ac:dyDescent="0.2">
      <c r="A78" s="17" t="s">
        <v>138</v>
      </c>
      <c r="B78" s="18" t="s">
        <v>120</v>
      </c>
      <c r="C78" s="7" t="s">
        <v>6</v>
      </c>
      <c r="D78" s="7" t="s">
        <v>6</v>
      </c>
      <c r="E78" s="8" t="s">
        <v>0</v>
      </c>
      <c r="F78" s="7" t="s">
        <v>6</v>
      </c>
      <c r="G78" s="7" t="s">
        <v>6</v>
      </c>
      <c r="H78" s="7" t="s">
        <v>6</v>
      </c>
      <c r="I78" s="72">
        <f t="shared" si="179"/>
        <v>0</v>
      </c>
      <c r="J78" s="2">
        <f t="shared" si="180"/>
        <v>0</v>
      </c>
      <c r="K78" s="3">
        <f t="shared" si="181"/>
        <v>1</v>
      </c>
      <c r="L78" s="2">
        <f t="shared" si="182"/>
        <v>0</v>
      </c>
      <c r="M78" s="3">
        <f t="shared" si="183"/>
        <v>1</v>
      </c>
      <c r="N78" s="2">
        <f t="shared" si="184"/>
        <v>0</v>
      </c>
      <c r="O78" s="3">
        <f t="shared" si="185"/>
        <v>0</v>
      </c>
      <c r="P78" s="2">
        <f t="shared" si="186"/>
        <v>0</v>
      </c>
      <c r="Q78" s="3">
        <f t="shared" si="187"/>
        <v>1</v>
      </c>
      <c r="R78" s="2">
        <f t="shared" si="188"/>
        <v>0</v>
      </c>
      <c r="S78" s="3">
        <f t="shared" si="189"/>
        <v>1</v>
      </c>
      <c r="T78" s="2">
        <f t="shared" si="190"/>
        <v>0</v>
      </c>
      <c r="U78" s="3">
        <f t="shared" si="191"/>
        <v>1</v>
      </c>
      <c r="V78" s="1">
        <f t="shared" si="192"/>
        <v>0</v>
      </c>
      <c r="W78" s="1">
        <f t="shared" si="193"/>
        <v>5</v>
      </c>
    </row>
    <row r="79" spans="1:23" ht="15.95" customHeight="1" x14ac:dyDescent="0.2">
      <c r="A79" s="17" t="s">
        <v>139</v>
      </c>
      <c r="B79" s="18" t="s">
        <v>121</v>
      </c>
      <c r="C79" s="7" t="s">
        <v>6</v>
      </c>
      <c r="D79" s="7" t="s">
        <v>6</v>
      </c>
      <c r="E79" s="7" t="s">
        <v>6</v>
      </c>
      <c r="F79" s="8" t="s">
        <v>0</v>
      </c>
      <c r="G79" s="7" t="s">
        <v>6</v>
      </c>
      <c r="H79" s="7" t="s">
        <v>6</v>
      </c>
      <c r="I79" s="72">
        <f t="shared" si="179"/>
        <v>0</v>
      </c>
      <c r="J79" s="2">
        <f t="shared" si="180"/>
        <v>0</v>
      </c>
      <c r="K79" s="3">
        <f t="shared" si="181"/>
        <v>1</v>
      </c>
      <c r="L79" s="2">
        <f t="shared" si="182"/>
        <v>0</v>
      </c>
      <c r="M79" s="3">
        <f t="shared" si="183"/>
        <v>1</v>
      </c>
      <c r="N79" s="2">
        <f t="shared" si="184"/>
        <v>0</v>
      </c>
      <c r="O79" s="3">
        <f t="shared" si="185"/>
        <v>1</v>
      </c>
      <c r="P79" s="2">
        <f t="shared" si="186"/>
        <v>0</v>
      </c>
      <c r="Q79" s="3">
        <f t="shared" si="187"/>
        <v>0</v>
      </c>
      <c r="R79" s="2">
        <f t="shared" si="188"/>
        <v>0</v>
      </c>
      <c r="S79" s="3">
        <f t="shared" si="189"/>
        <v>1</v>
      </c>
      <c r="T79" s="2">
        <f t="shared" si="190"/>
        <v>0</v>
      </c>
      <c r="U79" s="3">
        <f t="shared" si="191"/>
        <v>1</v>
      </c>
      <c r="V79" s="1">
        <f t="shared" si="192"/>
        <v>0</v>
      </c>
      <c r="W79" s="1">
        <f t="shared" si="193"/>
        <v>5</v>
      </c>
    </row>
    <row r="80" spans="1:23" ht="15.95" customHeight="1" x14ac:dyDescent="0.2">
      <c r="A80" s="17" t="s">
        <v>140</v>
      </c>
      <c r="B80" s="18" t="s">
        <v>122</v>
      </c>
      <c r="C80" s="7" t="s">
        <v>6</v>
      </c>
      <c r="D80" s="7" t="s">
        <v>6</v>
      </c>
      <c r="E80" s="8" t="s">
        <v>0</v>
      </c>
      <c r="F80" s="8" t="s">
        <v>0</v>
      </c>
      <c r="G80" s="8" t="s">
        <v>0</v>
      </c>
      <c r="H80" s="7" t="s">
        <v>6</v>
      </c>
      <c r="I80" s="72">
        <f t="shared" si="179"/>
        <v>0</v>
      </c>
      <c r="J80" s="2">
        <f t="shared" si="180"/>
        <v>0</v>
      </c>
      <c r="K80" s="3">
        <f t="shared" si="181"/>
        <v>1</v>
      </c>
      <c r="L80" s="2">
        <f t="shared" si="182"/>
        <v>0</v>
      </c>
      <c r="M80" s="3">
        <f t="shared" si="183"/>
        <v>1</v>
      </c>
      <c r="N80" s="2">
        <f t="shared" si="184"/>
        <v>0</v>
      </c>
      <c r="O80" s="3">
        <f t="shared" si="185"/>
        <v>0</v>
      </c>
      <c r="P80" s="2">
        <f t="shared" si="186"/>
        <v>0</v>
      </c>
      <c r="Q80" s="3">
        <f t="shared" si="187"/>
        <v>0</v>
      </c>
      <c r="R80" s="2">
        <f t="shared" si="188"/>
        <v>0</v>
      </c>
      <c r="S80" s="3">
        <f t="shared" si="189"/>
        <v>0</v>
      </c>
      <c r="T80" s="2">
        <f t="shared" si="190"/>
        <v>0</v>
      </c>
      <c r="U80" s="3">
        <f t="shared" si="191"/>
        <v>1</v>
      </c>
      <c r="V80" s="1">
        <f t="shared" si="192"/>
        <v>0</v>
      </c>
      <c r="W80" s="1">
        <f t="shared" si="193"/>
        <v>3</v>
      </c>
    </row>
    <row r="81" spans="1:23" ht="15.95" customHeight="1" x14ac:dyDescent="0.2">
      <c r="A81" s="17" t="s">
        <v>141</v>
      </c>
      <c r="B81" s="18" t="s">
        <v>123</v>
      </c>
      <c r="C81" s="7" t="s">
        <v>6</v>
      </c>
      <c r="D81" s="7" t="s">
        <v>6</v>
      </c>
      <c r="E81" s="8" t="s">
        <v>0</v>
      </c>
      <c r="F81" s="8" t="s">
        <v>0</v>
      </c>
      <c r="G81" s="8" t="s">
        <v>0</v>
      </c>
      <c r="H81" s="7" t="s">
        <v>6</v>
      </c>
      <c r="I81" s="72">
        <f t="shared" si="179"/>
        <v>0</v>
      </c>
      <c r="J81" s="2">
        <f t="shared" si="180"/>
        <v>0</v>
      </c>
      <c r="K81" s="3">
        <f t="shared" si="181"/>
        <v>1</v>
      </c>
      <c r="L81" s="2">
        <f t="shared" si="182"/>
        <v>0</v>
      </c>
      <c r="M81" s="3">
        <f t="shared" si="183"/>
        <v>1</v>
      </c>
      <c r="N81" s="2">
        <f t="shared" si="184"/>
        <v>0</v>
      </c>
      <c r="O81" s="3">
        <f t="shared" si="185"/>
        <v>0</v>
      </c>
      <c r="P81" s="2">
        <f t="shared" si="186"/>
        <v>0</v>
      </c>
      <c r="Q81" s="3">
        <f t="shared" si="187"/>
        <v>0</v>
      </c>
      <c r="R81" s="2">
        <f t="shared" si="188"/>
        <v>0</v>
      </c>
      <c r="S81" s="3">
        <f t="shared" si="189"/>
        <v>0</v>
      </c>
      <c r="T81" s="2">
        <f t="shared" si="190"/>
        <v>0</v>
      </c>
      <c r="U81" s="3">
        <f t="shared" si="191"/>
        <v>1</v>
      </c>
      <c r="V81" s="1">
        <f t="shared" si="192"/>
        <v>0</v>
      </c>
      <c r="W81" s="1">
        <f t="shared" si="193"/>
        <v>3</v>
      </c>
    </row>
    <row r="82" spans="1:23" ht="15.95" customHeight="1" x14ac:dyDescent="0.2">
      <c r="A82" s="31">
        <v>25</v>
      </c>
      <c r="B82" s="16" t="s">
        <v>124</v>
      </c>
      <c r="I82" s="14"/>
    </row>
    <row r="83" spans="1:23" ht="15.95" customHeight="1" x14ac:dyDescent="0.2">
      <c r="A83" s="17" t="s">
        <v>142</v>
      </c>
      <c r="B83" s="18" t="s">
        <v>125</v>
      </c>
      <c r="C83" s="7" t="s">
        <v>6</v>
      </c>
      <c r="D83" s="7" t="s">
        <v>6</v>
      </c>
      <c r="E83" s="8" t="s">
        <v>0</v>
      </c>
      <c r="F83" s="8" t="s">
        <v>0</v>
      </c>
      <c r="G83" s="8" t="s">
        <v>0</v>
      </c>
      <c r="H83" s="8" t="s">
        <v>0</v>
      </c>
      <c r="I83" s="72">
        <f t="shared" ref="I83:I94" si="194">IF(VALUE(W83)=0,0,V83/W83)</f>
        <v>0</v>
      </c>
      <c r="J83" s="2">
        <f t="shared" ref="J83:J94" si="195">IF(C83="OK",1,0)</f>
        <v>0</v>
      </c>
      <c r="K83" s="3">
        <f t="shared" ref="K83:K94" si="196">IF(OR(C83="N/A",C83="-"),0,1)</f>
        <v>1</v>
      </c>
      <c r="L83" s="2">
        <f t="shared" ref="L83:L94" si="197">IF(D83="OK",1,0)</f>
        <v>0</v>
      </c>
      <c r="M83" s="3">
        <f t="shared" ref="M83:M94" si="198">IF(OR(D83="N/A",D83="-"),0,1)</f>
        <v>1</v>
      </c>
      <c r="N83" s="2">
        <f t="shared" ref="N83:N94" si="199">IF(E83="OK",1,0)</f>
        <v>0</v>
      </c>
      <c r="O83" s="3">
        <f t="shared" ref="O83:O94" si="200">IF(OR(E83="N/A",E83="-"),0,1)</f>
        <v>0</v>
      </c>
      <c r="P83" s="2">
        <f t="shared" ref="P83:P94" si="201">IF(F83="OK",1,0)</f>
        <v>0</v>
      </c>
      <c r="Q83" s="3">
        <f t="shared" ref="Q83:Q94" si="202">IF(OR(F83="N/A",F83="-"),0,1)</f>
        <v>0</v>
      </c>
      <c r="R83" s="2">
        <f t="shared" ref="R83:R94" si="203">IF(G83="OK",1,0)</f>
        <v>0</v>
      </c>
      <c r="S83" s="3">
        <f t="shared" ref="S83:S94" si="204">IF(OR(G83="N/A",G83="-"),0,1)</f>
        <v>0</v>
      </c>
      <c r="T83" s="2">
        <f t="shared" ref="T83:T94" si="205">IF(H83="OK",1,0)</f>
        <v>0</v>
      </c>
      <c r="U83" s="3">
        <f t="shared" ref="U83:U94" si="206">IF(OR(H83="N/A",H83="-"),0,1)</f>
        <v>0</v>
      </c>
      <c r="V83" s="1">
        <f t="shared" ref="V83:V94" si="207">J83+L83+N83+P83+R83+T83</f>
        <v>0</v>
      </c>
      <c r="W83" s="1">
        <f t="shared" ref="W83:W94" si="208">K83+M83+O83+Q83+S83+U83</f>
        <v>2</v>
      </c>
    </row>
    <row r="84" spans="1:23" ht="15.95" customHeight="1" x14ac:dyDescent="0.2">
      <c r="A84" s="17" t="s">
        <v>144</v>
      </c>
      <c r="B84" s="18" t="s">
        <v>126</v>
      </c>
      <c r="C84" s="8" t="s">
        <v>0</v>
      </c>
      <c r="D84" s="8" t="s">
        <v>0</v>
      </c>
      <c r="E84" s="8" t="s">
        <v>0</v>
      </c>
      <c r="F84" s="8" t="s">
        <v>0</v>
      </c>
      <c r="G84" s="8" t="s">
        <v>0</v>
      </c>
      <c r="H84" s="8" t="s">
        <v>0</v>
      </c>
      <c r="I84" s="72">
        <f t="shared" si="194"/>
        <v>0</v>
      </c>
      <c r="J84" s="2">
        <f t="shared" si="195"/>
        <v>0</v>
      </c>
      <c r="K84" s="3">
        <f t="shared" si="196"/>
        <v>0</v>
      </c>
      <c r="L84" s="2">
        <f t="shared" si="197"/>
        <v>0</v>
      </c>
      <c r="M84" s="3">
        <f t="shared" si="198"/>
        <v>0</v>
      </c>
      <c r="N84" s="2">
        <f t="shared" si="199"/>
        <v>0</v>
      </c>
      <c r="O84" s="3">
        <f t="shared" si="200"/>
        <v>0</v>
      </c>
      <c r="P84" s="2">
        <f t="shared" si="201"/>
        <v>0</v>
      </c>
      <c r="Q84" s="3">
        <f t="shared" si="202"/>
        <v>0</v>
      </c>
      <c r="R84" s="2">
        <f t="shared" si="203"/>
        <v>0</v>
      </c>
      <c r="S84" s="3">
        <f t="shared" si="204"/>
        <v>0</v>
      </c>
      <c r="T84" s="2">
        <f t="shared" si="205"/>
        <v>0</v>
      </c>
      <c r="U84" s="3">
        <f t="shared" si="206"/>
        <v>0</v>
      </c>
      <c r="V84" s="1">
        <f t="shared" si="207"/>
        <v>0</v>
      </c>
      <c r="W84" s="1">
        <f t="shared" si="208"/>
        <v>0</v>
      </c>
    </row>
    <row r="85" spans="1:23" ht="15.95" customHeight="1" x14ac:dyDescent="0.2">
      <c r="A85" s="17" t="s">
        <v>145</v>
      </c>
      <c r="B85" s="18" t="s">
        <v>127</v>
      </c>
      <c r="C85" s="7" t="s">
        <v>6</v>
      </c>
      <c r="D85" s="7" t="s">
        <v>6</v>
      </c>
      <c r="E85" s="8" t="s">
        <v>0</v>
      </c>
      <c r="F85" s="8" t="s">
        <v>0</v>
      </c>
      <c r="G85" s="8" t="s">
        <v>0</v>
      </c>
      <c r="H85" s="8" t="s">
        <v>0</v>
      </c>
      <c r="I85" s="72">
        <f t="shared" si="194"/>
        <v>0</v>
      </c>
      <c r="J85" s="2">
        <f t="shared" si="195"/>
        <v>0</v>
      </c>
      <c r="K85" s="3">
        <f t="shared" si="196"/>
        <v>1</v>
      </c>
      <c r="L85" s="2">
        <f t="shared" si="197"/>
        <v>0</v>
      </c>
      <c r="M85" s="3">
        <f t="shared" si="198"/>
        <v>1</v>
      </c>
      <c r="N85" s="2">
        <f t="shared" si="199"/>
        <v>0</v>
      </c>
      <c r="O85" s="3">
        <f t="shared" si="200"/>
        <v>0</v>
      </c>
      <c r="P85" s="2">
        <f t="shared" si="201"/>
        <v>0</v>
      </c>
      <c r="Q85" s="3">
        <f t="shared" si="202"/>
        <v>0</v>
      </c>
      <c r="R85" s="2">
        <f t="shared" si="203"/>
        <v>0</v>
      </c>
      <c r="S85" s="3">
        <f t="shared" si="204"/>
        <v>0</v>
      </c>
      <c r="T85" s="2">
        <f t="shared" si="205"/>
        <v>0</v>
      </c>
      <c r="U85" s="3">
        <f t="shared" si="206"/>
        <v>0</v>
      </c>
      <c r="V85" s="1">
        <f t="shared" si="207"/>
        <v>0</v>
      </c>
      <c r="W85" s="1">
        <f t="shared" si="208"/>
        <v>2</v>
      </c>
    </row>
    <row r="86" spans="1:23" ht="15.95" customHeight="1" x14ac:dyDescent="0.2">
      <c r="A86" s="17" t="s">
        <v>146</v>
      </c>
      <c r="B86" s="18" t="s">
        <v>128</v>
      </c>
      <c r="C86" s="7" t="s">
        <v>6</v>
      </c>
      <c r="D86" s="8" t="s">
        <v>0</v>
      </c>
      <c r="E86" s="8" t="s">
        <v>0</v>
      </c>
      <c r="F86" s="8" t="s">
        <v>0</v>
      </c>
      <c r="G86" s="8" t="s">
        <v>0</v>
      </c>
      <c r="H86" s="8" t="s">
        <v>0</v>
      </c>
      <c r="I86" s="72">
        <f t="shared" si="194"/>
        <v>0</v>
      </c>
      <c r="J86" s="2">
        <f t="shared" si="195"/>
        <v>0</v>
      </c>
      <c r="K86" s="3">
        <f t="shared" si="196"/>
        <v>1</v>
      </c>
      <c r="L86" s="2">
        <f t="shared" si="197"/>
        <v>0</v>
      </c>
      <c r="M86" s="3">
        <f t="shared" si="198"/>
        <v>0</v>
      </c>
      <c r="N86" s="2">
        <f t="shared" si="199"/>
        <v>0</v>
      </c>
      <c r="O86" s="3">
        <f t="shared" si="200"/>
        <v>0</v>
      </c>
      <c r="P86" s="2">
        <f t="shared" si="201"/>
        <v>0</v>
      </c>
      <c r="Q86" s="3">
        <f t="shared" si="202"/>
        <v>0</v>
      </c>
      <c r="R86" s="2">
        <f t="shared" si="203"/>
        <v>0</v>
      </c>
      <c r="S86" s="3">
        <f t="shared" si="204"/>
        <v>0</v>
      </c>
      <c r="T86" s="2">
        <f t="shared" si="205"/>
        <v>0</v>
      </c>
      <c r="U86" s="3">
        <f t="shared" si="206"/>
        <v>0</v>
      </c>
      <c r="V86" s="1">
        <f t="shared" si="207"/>
        <v>0</v>
      </c>
      <c r="W86" s="1">
        <f t="shared" si="208"/>
        <v>1</v>
      </c>
    </row>
    <row r="87" spans="1:23" ht="15.95" customHeight="1" x14ac:dyDescent="0.2">
      <c r="A87" s="17" t="s">
        <v>147</v>
      </c>
      <c r="B87" s="18" t="s">
        <v>129</v>
      </c>
      <c r="C87" s="8" t="s">
        <v>0</v>
      </c>
      <c r="D87" s="8" t="s">
        <v>0</v>
      </c>
      <c r="E87" s="8" t="s">
        <v>0</v>
      </c>
      <c r="F87" s="8" t="s">
        <v>0</v>
      </c>
      <c r="G87" s="8" t="s">
        <v>0</v>
      </c>
      <c r="H87" s="8" t="s">
        <v>0</v>
      </c>
      <c r="I87" s="72">
        <f t="shared" si="194"/>
        <v>0</v>
      </c>
      <c r="J87" s="2">
        <f t="shared" si="195"/>
        <v>0</v>
      </c>
      <c r="K87" s="3">
        <f t="shared" si="196"/>
        <v>0</v>
      </c>
      <c r="L87" s="2">
        <f t="shared" si="197"/>
        <v>0</v>
      </c>
      <c r="M87" s="3">
        <f t="shared" si="198"/>
        <v>0</v>
      </c>
      <c r="N87" s="2">
        <f t="shared" si="199"/>
        <v>0</v>
      </c>
      <c r="O87" s="3">
        <f t="shared" si="200"/>
        <v>0</v>
      </c>
      <c r="P87" s="2">
        <f t="shared" si="201"/>
        <v>0</v>
      </c>
      <c r="Q87" s="3">
        <f t="shared" si="202"/>
        <v>0</v>
      </c>
      <c r="R87" s="2">
        <f t="shared" si="203"/>
        <v>0</v>
      </c>
      <c r="S87" s="3">
        <f t="shared" si="204"/>
        <v>0</v>
      </c>
      <c r="T87" s="2">
        <f t="shared" si="205"/>
        <v>0</v>
      </c>
      <c r="U87" s="3">
        <f t="shared" si="206"/>
        <v>0</v>
      </c>
      <c r="V87" s="1">
        <f t="shared" si="207"/>
        <v>0</v>
      </c>
      <c r="W87" s="1">
        <f t="shared" si="208"/>
        <v>0</v>
      </c>
    </row>
    <row r="88" spans="1:23" ht="15.95" customHeight="1" x14ac:dyDescent="0.2">
      <c r="A88" s="17" t="s">
        <v>143</v>
      </c>
      <c r="B88" s="18" t="s">
        <v>130</v>
      </c>
      <c r="C88" s="8" t="s">
        <v>0</v>
      </c>
      <c r="D88" s="8" t="s">
        <v>0</v>
      </c>
      <c r="E88" s="8" t="s">
        <v>0</v>
      </c>
      <c r="F88" s="8" t="s">
        <v>0</v>
      </c>
      <c r="G88" s="8" t="s">
        <v>0</v>
      </c>
      <c r="H88" s="8" t="s">
        <v>0</v>
      </c>
      <c r="I88" s="72">
        <f t="shared" si="194"/>
        <v>0</v>
      </c>
      <c r="J88" s="2">
        <f t="shared" si="195"/>
        <v>0</v>
      </c>
      <c r="K88" s="3">
        <f t="shared" si="196"/>
        <v>0</v>
      </c>
      <c r="L88" s="2">
        <f t="shared" si="197"/>
        <v>0</v>
      </c>
      <c r="M88" s="3">
        <f t="shared" si="198"/>
        <v>0</v>
      </c>
      <c r="N88" s="2">
        <f t="shared" si="199"/>
        <v>0</v>
      </c>
      <c r="O88" s="3">
        <f t="shared" si="200"/>
        <v>0</v>
      </c>
      <c r="P88" s="2">
        <f t="shared" si="201"/>
        <v>0</v>
      </c>
      <c r="Q88" s="3">
        <f t="shared" si="202"/>
        <v>0</v>
      </c>
      <c r="R88" s="2">
        <f t="shared" si="203"/>
        <v>0</v>
      </c>
      <c r="S88" s="3">
        <f t="shared" si="204"/>
        <v>0</v>
      </c>
      <c r="T88" s="2">
        <f t="shared" si="205"/>
        <v>0</v>
      </c>
      <c r="U88" s="3">
        <f t="shared" si="206"/>
        <v>0</v>
      </c>
      <c r="V88" s="1">
        <f t="shared" si="207"/>
        <v>0</v>
      </c>
      <c r="W88" s="1">
        <f t="shared" si="208"/>
        <v>0</v>
      </c>
    </row>
    <row r="89" spans="1:23" ht="15.95" customHeight="1" x14ac:dyDescent="0.2">
      <c r="A89" s="17" t="s">
        <v>148</v>
      </c>
      <c r="B89" s="18" t="s">
        <v>131</v>
      </c>
      <c r="C89" s="8" t="s">
        <v>0</v>
      </c>
      <c r="D89" s="8" t="s">
        <v>0</v>
      </c>
      <c r="E89" s="8" t="s">
        <v>0</v>
      </c>
      <c r="F89" s="8" t="s">
        <v>0</v>
      </c>
      <c r="G89" s="8" t="s">
        <v>0</v>
      </c>
      <c r="H89" s="8" t="s">
        <v>0</v>
      </c>
      <c r="I89" s="72">
        <f t="shared" si="194"/>
        <v>0</v>
      </c>
      <c r="J89" s="2">
        <f t="shared" si="195"/>
        <v>0</v>
      </c>
      <c r="K89" s="3">
        <f t="shared" si="196"/>
        <v>0</v>
      </c>
      <c r="L89" s="2">
        <f t="shared" si="197"/>
        <v>0</v>
      </c>
      <c r="M89" s="3">
        <f t="shared" si="198"/>
        <v>0</v>
      </c>
      <c r="N89" s="2">
        <f t="shared" si="199"/>
        <v>0</v>
      </c>
      <c r="O89" s="3">
        <f t="shared" si="200"/>
        <v>0</v>
      </c>
      <c r="P89" s="2">
        <f t="shared" si="201"/>
        <v>0</v>
      </c>
      <c r="Q89" s="3">
        <f t="shared" si="202"/>
        <v>0</v>
      </c>
      <c r="R89" s="2">
        <f t="shared" si="203"/>
        <v>0</v>
      </c>
      <c r="S89" s="3">
        <f t="shared" si="204"/>
        <v>0</v>
      </c>
      <c r="T89" s="2">
        <f t="shared" si="205"/>
        <v>0</v>
      </c>
      <c r="U89" s="3">
        <f t="shared" si="206"/>
        <v>0</v>
      </c>
      <c r="V89" s="1">
        <f t="shared" si="207"/>
        <v>0</v>
      </c>
      <c r="W89" s="1">
        <f t="shared" si="208"/>
        <v>0</v>
      </c>
    </row>
    <row r="90" spans="1:23" ht="15.95" customHeight="1" x14ac:dyDescent="0.2">
      <c r="A90" s="17" t="s">
        <v>149</v>
      </c>
      <c r="B90" s="18" t="s">
        <v>132</v>
      </c>
      <c r="C90" s="8" t="s">
        <v>0</v>
      </c>
      <c r="D90" s="7" t="s">
        <v>6</v>
      </c>
      <c r="E90" s="8" t="s">
        <v>0</v>
      </c>
      <c r="F90" s="8" t="s">
        <v>0</v>
      </c>
      <c r="G90" s="8" t="s">
        <v>0</v>
      </c>
      <c r="H90" s="7" t="s">
        <v>6</v>
      </c>
      <c r="I90" s="72">
        <f t="shared" si="194"/>
        <v>0</v>
      </c>
      <c r="J90" s="2">
        <f t="shared" si="195"/>
        <v>0</v>
      </c>
      <c r="K90" s="3">
        <f t="shared" si="196"/>
        <v>0</v>
      </c>
      <c r="L90" s="2">
        <f t="shared" si="197"/>
        <v>0</v>
      </c>
      <c r="M90" s="3">
        <f t="shared" si="198"/>
        <v>1</v>
      </c>
      <c r="N90" s="2">
        <f t="shared" si="199"/>
        <v>0</v>
      </c>
      <c r="O90" s="3">
        <f t="shared" si="200"/>
        <v>0</v>
      </c>
      <c r="P90" s="2">
        <f t="shared" si="201"/>
        <v>0</v>
      </c>
      <c r="Q90" s="3">
        <f t="shared" si="202"/>
        <v>0</v>
      </c>
      <c r="R90" s="2">
        <f t="shared" si="203"/>
        <v>0</v>
      </c>
      <c r="S90" s="3">
        <f t="shared" si="204"/>
        <v>0</v>
      </c>
      <c r="T90" s="2">
        <f t="shared" si="205"/>
        <v>0</v>
      </c>
      <c r="U90" s="3">
        <f t="shared" si="206"/>
        <v>1</v>
      </c>
      <c r="V90" s="1">
        <f t="shared" si="207"/>
        <v>0</v>
      </c>
      <c r="W90" s="1">
        <f t="shared" si="208"/>
        <v>2</v>
      </c>
    </row>
    <row r="91" spans="1:23" ht="15.95" customHeight="1" x14ac:dyDescent="0.2">
      <c r="A91" s="17" t="s">
        <v>150</v>
      </c>
      <c r="B91" s="18" t="s">
        <v>133</v>
      </c>
      <c r="C91" s="8" t="s">
        <v>0</v>
      </c>
      <c r="D91" s="8" t="s">
        <v>0</v>
      </c>
      <c r="E91" s="8" t="s">
        <v>0</v>
      </c>
      <c r="F91" s="8" t="s">
        <v>0</v>
      </c>
      <c r="G91" s="8" t="s">
        <v>0</v>
      </c>
      <c r="H91" s="8" t="s">
        <v>0</v>
      </c>
      <c r="I91" s="72">
        <f t="shared" si="194"/>
        <v>0</v>
      </c>
      <c r="J91" s="2">
        <f t="shared" si="195"/>
        <v>0</v>
      </c>
      <c r="K91" s="3">
        <f t="shared" si="196"/>
        <v>0</v>
      </c>
      <c r="L91" s="2">
        <f t="shared" si="197"/>
        <v>0</v>
      </c>
      <c r="M91" s="3">
        <f t="shared" si="198"/>
        <v>0</v>
      </c>
      <c r="N91" s="2">
        <f t="shared" si="199"/>
        <v>0</v>
      </c>
      <c r="O91" s="3">
        <f t="shared" si="200"/>
        <v>0</v>
      </c>
      <c r="P91" s="2">
        <f t="shared" si="201"/>
        <v>0</v>
      </c>
      <c r="Q91" s="3">
        <f t="shared" si="202"/>
        <v>0</v>
      </c>
      <c r="R91" s="2">
        <f t="shared" si="203"/>
        <v>0</v>
      </c>
      <c r="S91" s="3">
        <f t="shared" si="204"/>
        <v>0</v>
      </c>
      <c r="T91" s="2">
        <f t="shared" si="205"/>
        <v>0</v>
      </c>
      <c r="U91" s="3">
        <f t="shared" si="206"/>
        <v>0</v>
      </c>
      <c r="V91" s="1">
        <f t="shared" si="207"/>
        <v>0</v>
      </c>
      <c r="W91" s="1">
        <f t="shared" si="208"/>
        <v>0</v>
      </c>
    </row>
    <row r="92" spans="1:23" ht="15.95" customHeight="1" x14ac:dyDescent="0.2">
      <c r="A92" s="17" t="s">
        <v>151</v>
      </c>
      <c r="B92" s="18" t="s">
        <v>134</v>
      </c>
      <c r="C92" s="8" t="s">
        <v>0</v>
      </c>
      <c r="D92" s="8" t="s">
        <v>0</v>
      </c>
      <c r="E92" s="8" t="s">
        <v>0</v>
      </c>
      <c r="F92" s="8" t="s">
        <v>0</v>
      </c>
      <c r="G92" s="8" t="s">
        <v>0</v>
      </c>
      <c r="H92" s="8" t="s">
        <v>0</v>
      </c>
      <c r="I92" s="72">
        <f t="shared" si="194"/>
        <v>0</v>
      </c>
      <c r="J92" s="2">
        <f t="shared" si="195"/>
        <v>0</v>
      </c>
      <c r="K92" s="3">
        <f t="shared" si="196"/>
        <v>0</v>
      </c>
      <c r="L92" s="2">
        <f t="shared" si="197"/>
        <v>0</v>
      </c>
      <c r="M92" s="3">
        <f t="shared" si="198"/>
        <v>0</v>
      </c>
      <c r="N92" s="2">
        <f t="shared" si="199"/>
        <v>0</v>
      </c>
      <c r="O92" s="3">
        <f t="shared" si="200"/>
        <v>0</v>
      </c>
      <c r="P92" s="2">
        <f t="shared" si="201"/>
        <v>0</v>
      </c>
      <c r="Q92" s="3">
        <f t="shared" si="202"/>
        <v>0</v>
      </c>
      <c r="R92" s="2">
        <f t="shared" si="203"/>
        <v>0</v>
      </c>
      <c r="S92" s="3">
        <f t="shared" si="204"/>
        <v>0</v>
      </c>
      <c r="T92" s="2">
        <f t="shared" si="205"/>
        <v>0</v>
      </c>
      <c r="U92" s="3">
        <f t="shared" si="206"/>
        <v>0</v>
      </c>
      <c r="V92" s="1">
        <f t="shared" si="207"/>
        <v>0</v>
      </c>
      <c r="W92" s="1">
        <f t="shared" si="208"/>
        <v>0</v>
      </c>
    </row>
    <row r="93" spans="1:23" ht="15.95" customHeight="1" x14ac:dyDescent="0.2">
      <c r="A93" s="17" t="s">
        <v>152</v>
      </c>
      <c r="B93" s="18" t="s">
        <v>135</v>
      </c>
      <c r="C93" s="8" t="s">
        <v>0</v>
      </c>
      <c r="D93" s="8" t="s">
        <v>0</v>
      </c>
      <c r="E93" s="8" t="s">
        <v>0</v>
      </c>
      <c r="F93" s="8" t="s">
        <v>0</v>
      </c>
      <c r="G93" s="8" t="s">
        <v>0</v>
      </c>
      <c r="H93" s="8" t="s">
        <v>0</v>
      </c>
      <c r="I93" s="72">
        <f t="shared" si="194"/>
        <v>0</v>
      </c>
      <c r="J93" s="2">
        <f t="shared" si="195"/>
        <v>0</v>
      </c>
      <c r="K93" s="3">
        <f t="shared" si="196"/>
        <v>0</v>
      </c>
      <c r="L93" s="2">
        <f t="shared" si="197"/>
        <v>0</v>
      </c>
      <c r="M93" s="3">
        <f t="shared" si="198"/>
        <v>0</v>
      </c>
      <c r="N93" s="2">
        <f t="shared" si="199"/>
        <v>0</v>
      </c>
      <c r="O93" s="3">
        <f t="shared" si="200"/>
        <v>0</v>
      </c>
      <c r="P93" s="2">
        <f t="shared" si="201"/>
        <v>0</v>
      </c>
      <c r="Q93" s="3">
        <f t="shared" si="202"/>
        <v>0</v>
      </c>
      <c r="R93" s="2">
        <f t="shared" si="203"/>
        <v>0</v>
      </c>
      <c r="S93" s="3">
        <f t="shared" si="204"/>
        <v>0</v>
      </c>
      <c r="T93" s="2">
        <f t="shared" si="205"/>
        <v>0</v>
      </c>
      <c r="U93" s="3">
        <f t="shared" si="206"/>
        <v>0</v>
      </c>
      <c r="V93" s="1">
        <f t="shared" si="207"/>
        <v>0</v>
      </c>
      <c r="W93" s="1">
        <f t="shared" si="208"/>
        <v>0</v>
      </c>
    </row>
    <row r="94" spans="1:23" ht="15.95" customHeight="1" x14ac:dyDescent="0.2">
      <c r="A94" s="17" t="s">
        <v>154</v>
      </c>
      <c r="B94" s="18" t="s">
        <v>153</v>
      </c>
      <c r="C94" s="7" t="s">
        <v>6</v>
      </c>
      <c r="D94" s="7" t="s">
        <v>6</v>
      </c>
      <c r="E94" s="8" t="s">
        <v>0</v>
      </c>
      <c r="F94" s="8" t="s">
        <v>0</v>
      </c>
      <c r="G94" s="8" t="s">
        <v>0</v>
      </c>
      <c r="H94" s="8" t="s">
        <v>0</v>
      </c>
      <c r="I94" s="72">
        <f t="shared" si="194"/>
        <v>0</v>
      </c>
      <c r="J94" s="2">
        <f t="shared" si="195"/>
        <v>0</v>
      </c>
      <c r="K94" s="3">
        <f t="shared" si="196"/>
        <v>1</v>
      </c>
      <c r="L94" s="2">
        <f t="shared" si="197"/>
        <v>0</v>
      </c>
      <c r="M94" s="3">
        <f t="shared" si="198"/>
        <v>1</v>
      </c>
      <c r="N94" s="2">
        <f t="shared" si="199"/>
        <v>0</v>
      </c>
      <c r="O94" s="3">
        <f t="shared" si="200"/>
        <v>0</v>
      </c>
      <c r="P94" s="2">
        <f t="shared" si="201"/>
        <v>0</v>
      </c>
      <c r="Q94" s="3">
        <f t="shared" si="202"/>
        <v>0</v>
      </c>
      <c r="R94" s="2">
        <f t="shared" si="203"/>
        <v>0</v>
      </c>
      <c r="S94" s="3">
        <f t="shared" si="204"/>
        <v>0</v>
      </c>
      <c r="T94" s="2">
        <f t="shared" si="205"/>
        <v>0</v>
      </c>
      <c r="U94" s="3">
        <f t="shared" si="206"/>
        <v>0</v>
      </c>
      <c r="V94" s="1">
        <f t="shared" si="207"/>
        <v>0</v>
      </c>
      <c r="W94" s="1">
        <f t="shared" si="208"/>
        <v>2</v>
      </c>
    </row>
    <row r="95" spans="1:23" ht="15.95" customHeight="1" x14ac:dyDescent="0.2">
      <c r="A95" s="31">
        <v>26</v>
      </c>
      <c r="B95" s="16" t="s">
        <v>155</v>
      </c>
      <c r="I95" s="14"/>
    </row>
    <row r="96" spans="1:23" ht="15.95" customHeight="1" x14ac:dyDescent="0.2">
      <c r="A96" s="17" t="s">
        <v>160</v>
      </c>
      <c r="B96" s="18" t="s">
        <v>156</v>
      </c>
      <c r="C96" s="8" t="s">
        <v>0</v>
      </c>
      <c r="D96" s="7" t="s">
        <v>6</v>
      </c>
      <c r="E96" s="8" t="s">
        <v>0</v>
      </c>
      <c r="F96" s="8" t="s">
        <v>0</v>
      </c>
      <c r="G96" s="8" t="s">
        <v>0</v>
      </c>
      <c r="H96" s="7" t="s">
        <v>6</v>
      </c>
      <c r="I96" s="72">
        <f t="shared" ref="I96:I98" si="209">IF(VALUE(W96)=0,0,V96/W96)</f>
        <v>0</v>
      </c>
      <c r="J96" s="2">
        <f t="shared" ref="J96:J98" si="210">IF(C96="OK",1,0)</f>
        <v>0</v>
      </c>
      <c r="K96" s="3">
        <f t="shared" ref="K96:K98" si="211">IF(OR(C96="N/A",C96="-"),0,1)</f>
        <v>0</v>
      </c>
      <c r="L96" s="2">
        <f t="shared" ref="L96:L98" si="212">IF(D96="OK",1,0)</f>
        <v>0</v>
      </c>
      <c r="M96" s="3">
        <f t="shared" ref="M96:M98" si="213">IF(OR(D96="N/A",D96="-"),0,1)</f>
        <v>1</v>
      </c>
      <c r="N96" s="2">
        <f t="shared" ref="N96:N98" si="214">IF(E96="OK",1,0)</f>
        <v>0</v>
      </c>
      <c r="O96" s="3">
        <f t="shared" ref="O96:O98" si="215">IF(OR(E96="N/A",E96="-"),0,1)</f>
        <v>0</v>
      </c>
      <c r="P96" s="2">
        <f t="shared" ref="P96:P98" si="216">IF(F96="OK",1,0)</f>
        <v>0</v>
      </c>
      <c r="Q96" s="3">
        <f t="shared" ref="Q96:Q98" si="217">IF(OR(F96="N/A",F96="-"),0,1)</f>
        <v>0</v>
      </c>
      <c r="R96" s="2">
        <f t="shared" ref="R96:R98" si="218">IF(G96="OK",1,0)</f>
        <v>0</v>
      </c>
      <c r="S96" s="3">
        <f t="shared" ref="S96:S98" si="219">IF(OR(G96="N/A",G96="-"),0,1)</f>
        <v>0</v>
      </c>
      <c r="T96" s="2">
        <f t="shared" ref="T96:T98" si="220">IF(H96="OK",1,0)</f>
        <v>0</v>
      </c>
      <c r="U96" s="3">
        <f t="shared" ref="U96:U98" si="221">IF(OR(H96="N/A",H96="-"),0,1)</f>
        <v>1</v>
      </c>
      <c r="V96" s="1">
        <f t="shared" ref="V96:V98" si="222">J96+L96+N96+P96+R96+T96</f>
        <v>0</v>
      </c>
      <c r="W96" s="1">
        <f t="shared" ref="W96:W98" si="223">K96+M96+O96+Q96+S96+U96</f>
        <v>2</v>
      </c>
    </row>
    <row r="97" spans="1:23" ht="15.95" customHeight="1" x14ac:dyDescent="0.2">
      <c r="A97" s="17" t="s">
        <v>161</v>
      </c>
      <c r="B97" s="18" t="s">
        <v>157</v>
      </c>
      <c r="C97" s="8" t="s">
        <v>0</v>
      </c>
      <c r="D97" s="8" t="s">
        <v>0</v>
      </c>
      <c r="E97" s="8" t="s">
        <v>0</v>
      </c>
      <c r="F97" s="8" t="s">
        <v>0</v>
      </c>
      <c r="G97" s="8" t="s">
        <v>0</v>
      </c>
      <c r="H97" s="8" t="s">
        <v>0</v>
      </c>
      <c r="I97" s="72">
        <f t="shared" si="209"/>
        <v>0</v>
      </c>
      <c r="J97" s="2">
        <f t="shared" si="210"/>
        <v>0</v>
      </c>
      <c r="K97" s="3">
        <f t="shared" si="211"/>
        <v>0</v>
      </c>
      <c r="L97" s="2">
        <f t="shared" si="212"/>
        <v>0</v>
      </c>
      <c r="M97" s="3">
        <f t="shared" si="213"/>
        <v>0</v>
      </c>
      <c r="N97" s="2">
        <f t="shared" si="214"/>
        <v>0</v>
      </c>
      <c r="O97" s="3">
        <f t="shared" si="215"/>
        <v>0</v>
      </c>
      <c r="P97" s="2">
        <f t="shared" si="216"/>
        <v>0</v>
      </c>
      <c r="Q97" s="3">
        <f t="shared" si="217"/>
        <v>0</v>
      </c>
      <c r="R97" s="2">
        <f t="shared" si="218"/>
        <v>0</v>
      </c>
      <c r="S97" s="3">
        <f t="shared" si="219"/>
        <v>0</v>
      </c>
      <c r="T97" s="2">
        <f t="shared" si="220"/>
        <v>0</v>
      </c>
      <c r="U97" s="3">
        <f t="shared" si="221"/>
        <v>0</v>
      </c>
      <c r="V97" s="1">
        <f t="shared" si="222"/>
        <v>0</v>
      </c>
      <c r="W97" s="1">
        <f t="shared" si="223"/>
        <v>0</v>
      </c>
    </row>
    <row r="98" spans="1:23" ht="15.95" customHeight="1" x14ac:dyDescent="0.2">
      <c r="A98" s="17" t="s">
        <v>162</v>
      </c>
      <c r="B98" s="18" t="s">
        <v>158</v>
      </c>
      <c r="C98" s="8" t="s">
        <v>0</v>
      </c>
      <c r="D98" s="8" t="s">
        <v>0</v>
      </c>
      <c r="E98" s="8" t="s">
        <v>0</v>
      </c>
      <c r="F98" s="8" t="s">
        <v>0</v>
      </c>
      <c r="G98" s="8" t="s">
        <v>0</v>
      </c>
      <c r="H98" s="8" t="s">
        <v>0</v>
      </c>
      <c r="I98" s="72">
        <f t="shared" si="209"/>
        <v>0</v>
      </c>
      <c r="J98" s="2">
        <f t="shared" si="210"/>
        <v>0</v>
      </c>
      <c r="K98" s="3">
        <f t="shared" si="211"/>
        <v>0</v>
      </c>
      <c r="L98" s="2">
        <f t="shared" si="212"/>
        <v>0</v>
      </c>
      <c r="M98" s="3">
        <f t="shared" si="213"/>
        <v>0</v>
      </c>
      <c r="N98" s="2">
        <f t="shared" si="214"/>
        <v>0</v>
      </c>
      <c r="O98" s="3">
        <f t="shared" si="215"/>
        <v>0</v>
      </c>
      <c r="P98" s="2">
        <f t="shared" si="216"/>
        <v>0</v>
      </c>
      <c r="Q98" s="3">
        <f t="shared" si="217"/>
        <v>0</v>
      </c>
      <c r="R98" s="2">
        <f t="shared" si="218"/>
        <v>0</v>
      </c>
      <c r="S98" s="3">
        <f t="shared" si="219"/>
        <v>0</v>
      </c>
      <c r="T98" s="2">
        <f t="shared" si="220"/>
        <v>0</v>
      </c>
      <c r="U98" s="3">
        <f t="shared" si="221"/>
        <v>0</v>
      </c>
      <c r="V98" s="1">
        <f t="shared" si="222"/>
        <v>0</v>
      </c>
      <c r="W98" s="1">
        <f t="shared" si="223"/>
        <v>0</v>
      </c>
    </row>
    <row r="99" spans="1:23" ht="15.95" customHeight="1" x14ac:dyDescent="0.2">
      <c r="A99" s="31">
        <v>27</v>
      </c>
      <c r="B99" s="16" t="s">
        <v>159</v>
      </c>
      <c r="I99" s="14"/>
    </row>
    <row r="100" spans="1:23" ht="15.95" customHeight="1" x14ac:dyDescent="0.2">
      <c r="A100" s="17" t="s">
        <v>172</v>
      </c>
      <c r="B100" s="18" t="s">
        <v>163</v>
      </c>
      <c r="C100" s="8" t="s">
        <v>0</v>
      </c>
      <c r="D100" s="7" t="s">
        <v>6</v>
      </c>
      <c r="E100" s="8" t="s">
        <v>0</v>
      </c>
      <c r="F100" s="8" t="s">
        <v>0</v>
      </c>
      <c r="G100" s="8" t="s">
        <v>0</v>
      </c>
      <c r="H100" s="8" t="s">
        <v>0</v>
      </c>
      <c r="I100" s="72">
        <f t="shared" ref="I100:I107" si="224">IF(VALUE(W100)=0,0,V100/W100)</f>
        <v>0</v>
      </c>
      <c r="J100" s="2">
        <f t="shared" ref="J100:J107" si="225">IF(C100="OK",1,0)</f>
        <v>0</v>
      </c>
      <c r="K100" s="3">
        <f t="shared" ref="K100:K107" si="226">IF(OR(C100="N/A",C100="-"),0,1)</f>
        <v>0</v>
      </c>
      <c r="L100" s="2">
        <f t="shared" ref="L100:L107" si="227">IF(D100="OK",1,0)</f>
        <v>0</v>
      </c>
      <c r="M100" s="3">
        <f t="shared" ref="M100:M107" si="228">IF(OR(D100="N/A",D100="-"),0,1)</f>
        <v>1</v>
      </c>
      <c r="N100" s="2">
        <f t="shared" ref="N100:N107" si="229">IF(E100="OK",1,0)</f>
        <v>0</v>
      </c>
      <c r="O100" s="3">
        <f t="shared" ref="O100:O107" si="230">IF(OR(E100="N/A",E100="-"),0,1)</f>
        <v>0</v>
      </c>
      <c r="P100" s="2">
        <f t="shared" ref="P100:P107" si="231">IF(F100="OK",1,0)</f>
        <v>0</v>
      </c>
      <c r="Q100" s="3">
        <f t="shared" ref="Q100:Q107" si="232">IF(OR(F100="N/A",F100="-"),0,1)</f>
        <v>0</v>
      </c>
      <c r="R100" s="2">
        <f t="shared" ref="R100:R107" si="233">IF(G100="OK",1,0)</f>
        <v>0</v>
      </c>
      <c r="S100" s="3">
        <f t="shared" ref="S100:S107" si="234">IF(OR(G100="N/A",G100="-"),0,1)</f>
        <v>0</v>
      </c>
      <c r="T100" s="2">
        <f t="shared" ref="T100:T107" si="235">IF(H100="OK",1,0)</f>
        <v>0</v>
      </c>
      <c r="U100" s="3">
        <f t="shared" ref="U100:U107" si="236">IF(OR(H100="N/A",H100="-"),0,1)</f>
        <v>0</v>
      </c>
      <c r="V100" s="1">
        <f t="shared" ref="V100:V107" si="237">J100+L100+N100+P100+R100+T100</f>
        <v>0</v>
      </c>
      <c r="W100" s="1">
        <f t="shared" ref="W100:W107" si="238">K100+M100+O100+Q100+S100+U100</f>
        <v>1</v>
      </c>
    </row>
    <row r="101" spans="1:23" ht="15.95" customHeight="1" x14ac:dyDescent="0.2">
      <c r="A101" s="17" t="s">
        <v>173</v>
      </c>
      <c r="B101" s="18" t="s">
        <v>164</v>
      </c>
      <c r="C101" s="8" t="s">
        <v>0</v>
      </c>
      <c r="D101" s="7" t="s">
        <v>6</v>
      </c>
      <c r="E101" s="8" t="s">
        <v>0</v>
      </c>
      <c r="F101" s="8" t="s">
        <v>0</v>
      </c>
      <c r="G101" s="8" t="s">
        <v>0</v>
      </c>
      <c r="H101" s="8" t="s">
        <v>0</v>
      </c>
      <c r="I101" s="72">
        <f t="shared" si="224"/>
        <v>0</v>
      </c>
      <c r="J101" s="2">
        <f t="shared" si="225"/>
        <v>0</v>
      </c>
      <c r="K101" s="3">
        <f t="shared" si="226"/>
        <v>0</v>
      </c>
      <c r="L101" s="2">
        <f t="shared" si="227"/>
        <v>0</v>
      </c>
      <c r="M101" s="3">
        <f t="shared" si="228"/>
        <v>1</v>
      </c>
      <c r="N101" s="2">
        <f t="shared" si="229"/>
        <v>0</v>
      </c>
      <c r="O101" s="3">
        <f t="shared" si="230"/>
        <v>0</v>
      </c>
      <c r="P101" s="2">
        <f t="shared" si="231"/>
        <v>0</v>
      </c>
      <c r="Q101" s="3">
        <f t="shared" si="232"/>
        <v>0</v>
      </c>
      <c r="R101" s="2">
        <f t="shared" si="233"/>
        <v>0</v>
      </c>
      <c r="S101" s="3">
        <f t="shared" si="234"/>
        <v>0</v>
      </c>
      <c r="T101" s="2">
        <f t="shared" si="235"/>
        <v>0</v>
      </c>
      <c r="U101" s="3">
        <f t="shared" si="236"/>
        <v>0</v>
      </c>
      <c r="V101" s="1">
        <f t="shared" si="237"/>
        <v>0</v>
      </c>
      <c r="W101" s="1">
        <f t="shared" si="238"/>
        <v>1</v>
      </c>
    </row>
    <row r="102" spans="1:23" ht="15.95" customHeight="1" x14ac:dyDescent="0.2">
      <c r="A102" s="17" t="s">
        <v>174</v>
      </c>
      <c r="B102" s="18" t="s">
        <v>165</v>
      </c>
      <c r="C102" s="8" t="s">
        <v>0</v>
      </c>
      <c r="D102" s="7" t="s">
        <v>6</v>
      </c>
      <c r="E102" s="8" t="s">
        <v>0</v>
      </c>
      <c r="F102" s="8" t="s">
        <v>0</v>
      </c>
      <c r="G102" s="8" t="s">
        <v>0</v>
      </c>
      <c r="H102" s="8" t="s">
        <v>0</v>
      </c>
      <c r="I102" s="72">
        <f t="shared" si="224"/>
        <v>0</v>
      </c>
      <c r="J102" s="2">
        <f t="shared" si="225"/>
        <v>0</v>
      </c>
      <c r="K102" s="3">
        <f t="shared" si="226"/>
        <v>0</v>
      </c>
      <c r="L102" s="2">
        <f t="shared" si="227"/>
        <v>0</v>
      </c>
      <c r="M102" s="3">
        <f t="shared" si="228"/>
        <v>1</v>
      </c>
      <c r="N102" s="2">
        <f t="shared" si="229"/>
        <v>0</v>
      </c>
      <c r="O102" s="3">
        <f t="shared" si="230"/>
        <v>0</v>
      </c>
      <c r="P102" s="2">
        <f t="shared" si="231"/>
        <v>0</v>
      </c>
      <c r="Q102" s="3">
        <f t="shared" si="232"/>
        <v>0</v>
      </c>
      <c r="R102" s="2">
        <f t="shared" si="233"/>
        <v>0</v>
      </c>
      <c r="S102" s="3">
        <f t="shared" si="234"/>
        <v>0</v>
      </c>
      <c r="T102" s="2">
        <f t="shared" si="235"/>
        <v>0</v>
      </c>
      <c r="U102" s="3">
        <f t="shared" si="236"/>
        <v>0</v>
      </c>
      <c r="V102" s="1">
        <f t="shared" si="237"/>
        <v>0</v>
      </c>
      <c r="W102" s="1">
        <f t="shared" si="238"/>
        <v>1</v>
      </c>
    </row>
    <row r="103" spans="1:23" ht="15.95" customHeight="1" x14ac:dyDescent="0.2">
      <c r="A103" s="17" t="s">
        <v>175</v>
      </c>
      <c r="B103" s="18" t="s">
        <v>166</v>
      </c>
      <c r="C103" s="8" t="s">
        <v>0</v>
      </c>
      <c r="D103" s="7" t="s">
        <v>6</v>
      </c>
      <c r="E103" s="8" t="s">
        <v>0</v>
      </c>
      <c r="F103" s="8" t="s">
        <v>0</v>
      </c>
      <c r="G103" s="8" t="s">
        <v>0</v>
      </c>
      <c r="H103" s="8" t="s">
        <v>0</v>
      </c>
      <c r="I103" s="72">
        <f t="shared" si="224"/>
        <v>0</v>
      </c>
      <c r="J103" s="2">
        <f t="shared" si="225"/>
        <v>0</v>
      </c>
      <c r="K103" s="3">
        <f t="shared" si="226"/>
        <v>0</v>
      </c>
      <c r="L103" s="2">
        <f t="shared" si="227"/>
        <v>0</v>
      </c>
      <c r="M103" s="3">
        <f t="shared" si="228"/>
        <v>1</v>
      </c>
      <c r="N103" s="2">
        <f t="shared" si="229"/>
        <v>0</v>
      </c>
      <c r="O103" s="3">
        <f t="shared" si="230"/>
        <v>0</v>
      </c>
      <c r="P103" s="2">
        <f t="shared" si="231"/>
        <v>0</v>
      </c>
      <c r="Q103" s="3">
        <f t="shared" si="232"/>
        <v>0</v>
      </c>
      <c r="R103" s="2">
        <f t="shared" si="233"/>
        <v>0</v>
      </c>
      <c r="S103" s="3">
        <f t="shared" si="234"/>
        <v>0</v>
      </c>
      <c r="T103" s="2">
        <f t="shared" si="235"/>
        <v>0</v>
      </c>
      <c r="U103" s="3">
        <f t="shared" si="236"/>
        <v>0</v>
      </c>
      <c r="V103" s="1">
        <f t="shared" si="237"/>
        <v>0</v>
      </c>
      <c r="W103" s="1">
        <f t="shared" si="238"/>
        <v>1</v>
      </c>
    </row>
    <row r="104" spans="1:23" ht="15.95" customHeight="1" x14ac:dyDescent="0.2">
      <c r="A104" s="17" t="s">
        <v>176</v>
      </c>
      <c r="B104" s="18" t="s">
        <v>167</v>
      </c>
      <c r="C104" s="8" t="s">
        <v>0</v>
      </c>
      <c r="D104" s="7" t="s">
        <v>6</v>
      </c>
      <c r="E104" s="8" t="s">
        <v>0</v>
      </c>
      <c r="F104" s="8" t="s">
        <v>0</v>
      </c>
      <c r="G104" s="8" t="s">
        <v>0</v>
      </c>
      <c r="H104" s="8" t="s">
        <v>0</v>
      </c>
      <c r="I104" s="72">
        <f t="shared" si="224"/>
        <v>0</v>
      </c>
      <c r="J104" s="2">
        <f t="shared" si="225"/>
        <v>0</v>
      </c>
      <c r="K104" s="3">
        <f t="shared" si="226"/>
        <v>0</v>
      </c>
      <c r="L104" s="2">
        <f t="shared" si="227"/>
        <v>0</v>
      </c>
      <c r="M104" s="3">
        <f t="shared" si="228"/>
        <v>1</v>
      </c>
      <c r="N104" s="2">
        <f t="shared" si="229"/>
        <v>0</v>
      </c>
      <c r="O104" s="3">
        <f t="shared" si="230"/>
        <v>0</v>
      </c>
      <c r="P104" s="2">
        <f t="shared" si="231"/>
        <v>0</v>
      </c>
      <c r="Q104" s="3">
        <f t="shared" si="232"/>
        <v>0</v>
      </c>
      <c r="R104" s="2">
        <f t="shared" si="233"/>
        <v>0</v>
      </c>
      <c r="S104" s="3">
        <f t="shared" si="234"/>
        <v>0</v>
      </c>
      <c r="T104" s="2">
        <f t="shared" si="235"/>
        <v>0</v>
      </c>
      <c r="U104" s="3">
        <f t="shared" si="236"/>
        <v>0</v>
      </c>
      <c r="V104" s="1">
        <f t="shared" si="237"/>
        <v>0</v>
      </c>
      <c r="W104" s="1">
        <f t="shared" si="238"/>
        <v>1</v>
      </c>
    </row>
    <row r="105" spans="1:23" ht="15.95" customHeight="1" x14ac:dyDescent="0.2">
      <c r="A105" s="17" t="s">
        <v>177</v>
      </c>
      <c r="B105" s="18" t="s">
        <v>168</v>
      </c>
      <c r="C105" s="8" t="s">
        <v>0</v>
      </c>
      <c r="D105" s="7" t="s">
        <v>6</v>
      </c>
      <c r="E105" s="8" t="s">
        <v>0</v>
      </c>
      <c r="F105" s="8" t="s">
        <v>0</v>
      </c>
      <c r="G105" s="8" t="s">
        <v>0</v>
      </c>
      <c r="H105" s="8" t="s">
        <v>0</v>
      </c>
      <c r="I105" s="72">
        <f t="shared" si="224"/>
        <v>0</v>
      </c>
      <c r="J105" s="2">
        <f t="shared" si="225"/>
        <v>0</v>
      </c>
      <c r="K105" s="3">
        <f t="shared" si="226"/>
        <v>0</v>
      </c>
      <c r="L105" s="2">
        <f t="shared" si="227"/>
        <v>0</v>
      </c>
      <c r="M105" s="3">
        <f t="shared" si="228"/>
        <v>1</v>
      </c>
      <c r="N105" s="2">
        <f t="shared" si="229"/>
        <v>0</v>
      </c>
      <c r="O105" s="3">
        <f t="shared" si="230"/>
        <v>0</v>
      </c>
      <c r="P105" s="2">
        <f t="shared" si="231"/>
        <v>0</v>
      </c>
      <c r="Q105" s="3">
        <f t="shared" si="232"/>
        <v>0</v>
      </c>
      <c r="R105" s="2">
        <f t="shared" si="233"/>
        <v>0</v>
      </c>
      <c r="S105" s="3">
        <f t="shared" si="234"/>
        <v>0</v>
      </c>
      <c r="T105" s="2">
        <f t="shared" si="235"/>
        <v>0</v>
      </c>
      <c r="U105" s="3">
        <f t="shared" si="236"/>
        <v>0</v>
      </c>
      <c r="V105" s="1">
        <f t="shared" si="237"/>
        <v>0</v>
      </c>
      <c r="W105" s="1">
        <f t="shared" si="238"/>
        <v>1</v>
      </c>
    </row>
    <row r="106" spans="1:23" ht="15.95" customHeight="1" x14ac:dyDescent="0.2">
      <c r="A106" s="17" t="s">
        <v>178</v>
      </c>
      <c r="B106" s="18" t="s">
        <v>169</v>
      </c>
      <c r="C106" s="8" t="s">
        <v>0</v>
      </c>
      <c r="D106" s="7" t="s">
        <v>6</v>
      </c>
      <c r="E106" s="8" t="s">
        <v>0</v>
      </c>
      <c r="F106" s="8" t="s">
        <v>0</v>
      </c>
      <c r="G106" s="8" t="s">
        <v>0</v>
      </c>
      <c r="H106" s="8" t="s">
        <v>0</v>
      </c>
      <c r="I106" s="72">
        <f t="shared" si="224"/>
        <v>0</v>
      </c>
      <c r="J106" s="2">
        <f t="shared" si="225"/>
        <v>0</v>
      </c>
      <c r="K106" s="3">
        <f t="shared" si="226"/>
        <v>0</v>
      </c>
      <c r="L106" s="2">
        <f t="shared" si="227"/>
        <v>0</v>
      </c>
      <c r="M106" s="3">
        <f t="shared" si="228"/>
        <v>1</v>
      </c>
      <c r="N106" s="2">
        <f t="shared" si="229"/>
        <v>0</v>
      </c>
      <c r="O106" s="3">
        <f t="shared" si="230"/>
        <v>0</v>
      </c>
      <c r="P106" s="2">
        <f t="shared" si="231"/>
        <v>0</v>
      </c>
      <c r="Q106" s="3">
        <f t="shared" si="232"/>
        <v>0</v>
      </c>
      <c r="R106" s="2">
        <f t="shared" si="233"/>
        <v>0</v>
      </c>
      <c r="S106" s="3">
        <f t="shared" si="234"/>
        <v>0</v>
      </c>
      <c r="T106" s="2">
        <f t="shared" si="235"/>
        <v>0</v>
      </c>
      <c r="U106" s="3">
        <f t="shared" si="236"/>
        <v>0</v>
      </c>
      <c r="V106" s="1">
        <f t="shared" si="237"/>
        <v>0</v>
      </c>
      <c r="W106" s="1">
        <f t="shared" si="238"/>
        <v>1</v>
      </c>
    </row>
    <row r="107" spans="1:23" ht="15.95" customHeight="1" x14ac:dyDescent="0.2">
      <c r="A107" s="17" t="s">
        <v>179</v>
      </c>
      <c r="B107" s="18" t="s">
        <v>170</v>
      </c>
      <c r="C107" s="8" t="s">
        <v>0</v>
      </c>
      <c r="D107" s="7" t="s">
        <v>6</v>
      </c>
      <c r="E107" s="8" t="s">
        <v>0</v>
      </c>
      <c r="F107" s="8" t="s">
        <v>0</v>
      </c>
      <c r="G107" s="8" t="s">
        <v>0</v>
      </c>
      <c r="H107" s="8" t="s">
        <v>0</v>
      </c>
      <c r="I107" s="72">
        <f t="shared" si="224"/>
        <v>0</v>
      </c>
      <c r="J107" s="2">
        <f t="shared" si="225"/>
        <v>0</v>
      </c>
      <c r="K107" s="3">
        <f t="shared" si="226"/>
        <v>0</v>
      </c>
      <c r="L107" s="2">
        <f t="shared" si="227"/>
        <v>0</v>
      </c>
      <c r="M107" s="3">
        <f t="shared" si="228"/>
        <v>1</v>
      </c>
      <c r="N107" s="2">
        <f t="shared" si="229"/>
        <v>0</v>
      </c>
      <c r="O107" s="3">
        <f t="shared" si="230"/>
        <v>0</v>
      </c>
      <c r="P107" s="2">
        <f t="shared" si="231"/>
        <v>0</v>
      </c>
      <c r="Q107" s="3">
        <f t="shared" si="232"/>
        <v>0</v>
      </c>
      <c r="R107" s="2">
        <f t="shared" si="233"/>
        <v>0</v>
      </c>
      <c r="S107" s="3">
        <f t="shared" si="234"/>
        <v>0</v>
      </c>
      <c r="T107" s="2">
        <f t="shared" si="235"/>
        <v>0</v>
      </c>
      <c r="U107" s="3">
        <f t="shared" si="236"/>
        <v>0</v>
      </c>
      <c r="V107" s="1">
        <f t="shared" si="237"/>
        <v>0</v>
      </c>
      <c r="W107" s="1">
        <f t="shared" si="238"/>
        <v>1</v>
      </c>
    </row>
    <row r="108" spans="1:23" ht="15.95" customHeight="1" x14ac:dyDescent="0.2">
      <c r="A108" s="31">
        <v>28</v>
      </c>
      <c r="B108" s="16" t="s">
        <v>171</v>
      </c>
      <c r="I108" s="14"/>
    </row>
    <row r="109" spans="1:23" ht="15.95" customHeight="1" x14ac:dyDescent="0.2">
      <c r="A109" s="17" t="s">
        <v>195</v>
      </c>
      <c r="B109" s="18" t="s">
        <v>180</v>
      </c>
      <c r="C109" s="8" t="s">
        <v>0</v>
      </c>
      <c r="D109" s="8" t="s">
        <v>0</v>
      </c>
      <c r="E109" s="7" t="s">
        <v>6</v>
      </c>
      <c r="F109" s="8" t="s">
        <v>0</v>
      </c>
      <c r="G109" s="8" t="s">
        <v>0</v>
      </c>
      <c r="H109" s="8" t="s">
        <v>0</v>
      </c>
      <c r="I109" s="72">
        <f t="shared" ref="I109:I113" si="239">IF(VALUE(W109)=0,0,V109/W109)</f>
        <v>0</v>
      </c>
      <c r="J109" s="2">
        <f t="shared" ref="J109:J113" si="240">IF(C109="OK",1,0)</f>
        <v>0</v>
      </c>
      <c r="K109" s="3">
        <f t="shared" ref="K109:K113" si="241">IF(OR(C109="N/A",C109="-"),0,1)</f>
        <v>0</v>
      </c>
      <c r="L109" s="2">
        <f t="shared" ref="L109:L113" si="242">IF(D109="OK",1,0)</f>
        <v>0</v>
      </c>
      <c r="M109" s="3">
        <f t="shared" ref="M109:M113" si="243">IF(OR(D109="N/A",D109="-"),0,1)</f>
        <v>0</v>
      </c>
      <c r="N109" s="2">
        <f t="shared" ref="N109:N113" si="244">IF(E109="OK",1,0)</f>
        <v>0</v>
      </c>
      <c r="O109" s="3">
        <f t="shared" ref="O109:O113" si="245">IF(OR(E109="N/A",E109="-"),0,1)</f>
        <v>1</v>
      </c>
      <c r="P109" s="2">
        <f t="shared" ref="P109:P113" si="246">IF(F109="OK",1,0)</f>
        <v>0</v>
      </c>
      <c r="Q109" s="3">
        <f t="shared" ref="Q109:Q113" si="247">IF(OR(F109="N/A",F109="-"),0,1)</f>
        <v>0</v>
      </c>
      <c r="R109" s="2">
        <f t="shared" ref="R109:R113" si="248">IF(G109="OK",1,0)</f>
        <v>0</v>
      </c>
      <c r="S109" s="3">
        <f t="shared" ref="S109:S113" si="249">IF(OR(G109="N/A",G109="-"),0,1)</f>
        <v>0</v>
      </c>
      <c r="T109" s="2">
        <f t="shared" ref="T109:T113" si="250">IF(H109="OK",1,0)</f>
        <v>0</v>
      </c>
      <c r="U109" s="3">
        <f t="shared" ref="U109:U113" si="251">IF(OR(H109="N/A",H109="-"),0,1)</f>
        <v>0</v>
      </c>
      <c r="V109" s="1">
        <f t="shared" ref="V109:V113" si="252">J109+L109+N109+P109+R109+T109</f>
        <v>0</v>
      </c>
      <c r="W109" s="1">
        <f t="shared" ref="W109:W113" si="253">K109+M109+O109+Q109+S109+U109</f>
        <v>1</v>
      </c>
    </row>
    <row r="110" spans="1:23" ht="15.95" customHeight="1" x14ac:dyDescent="0.2">
      <c r="A110" s="17" t="s">
        <v>196</v>
      </c>
      <c r="B110" s="18" t="s">
        <v>75</v>
      </c>
      <c r="C110" s="8" t="s">
        <v>0</v>
      </c>
      <c r="D110" s="7" t="s">
        <v>6</v>
      </c>
      <c r="E110" s="8" t="s">
        <v>0</v>
      </c>
      <c r="F110" s="8" t="s">
        <v>0</v>
      </c>
      <c r="G110" s="8" t="s">
        <v>0</v>
      </c>
      <c r="H110" s="8" t="s">
        <v>0</v>
      </c>
      <c r="I110" s="72">
        <f t="shared" si="239"/>
        <v>0</v>
      </c>
      <c r="J110" s="2">
        <f t="shared" si="240"/>
        <v>0</v>
      </c>
      <c r="K110" s="3">
        <f t="shared" si="241"/>
        <v>0</v>
      </c>
      <c r="L110" s="2">
        <f t="shared" si="242"/>
        <v>0</v>
      </c>
      <c r="M110" s="3">
        <f t="shared" si="243"/>
        <v>1</v>
      </c>
      <c r="N110" s="2">
        <f t="shared" si="244"/>
        <v>0</v>
      </c>
      <c r="O110" s="3">
        <f t="shared" si="245"/>
        <v>0</v>
      </c>
      <c r="P110" s="2">
        <f t="shared" si="246"/>
        <v>0</v>
      </c>
      <c r="Q110" s="3">
        <f t="shared" si="247"/>
        <v>0</v>
      </c>
      <c r="R110" s="2">
        <f t="shared" si="248"/>
        <v>0</v>
      </c>
      <c r="S110" s="3">
        <f t="shared" si="249"/>
        <v>0</v>
      </c>
      <c r="T110" s="2">
        <f t="shared" si="250"/>
        <v>0</v>
      </c>
      <c r="U110" s="3">
        <f t="shared" si="251"/>
        <v>0</v>
      </c>
      <c r="V110" s="1">
        <f t="shared" si="252"/>
        <v>0</v>
      </c>
      <c r="W110" s="1">
        <f t="shared" si="253"/>
        <v>1</v>
      </c>
    </row>
    <row r="111" spans="1:23" ht="15.95" customHeight="1" x14ac:dyDescent="0.2">
      <c r="A111" s="17" t="s">
        <v>197</v>
      </c>
      <c r="B111" s="18" t="s">
        <v>181</v>
      </c>
      <c r="C111" s="8" t="s">
        <v>0</v>
      </c>
      <c r="D111" s="8" t="s">
        <v>0</v>
      </c>
      <c r="E111" s="8" t="s">
        <v>0</v>
      </c>
      <c r="F111" s="8" t="s">
        <v>0</v>
      </c>
      <c r="G111" s="8" t="s">
        <v>0</v>
      </c>
      <c r="H111" s="8" t="s">
        <v>0</v>
      </c>
      <c r="I111" s="72">
        <f t="shared" si="239"/>
        <v>0</v>
      </c>
      <c r="J111" s="2">
        <f t="shared" si="240"/>
        <v>0</v>
      </c>
      <c r="K111" s="3">
        <f t="shared" si="241"/>
        <v>0</v>
      </c>
      <c r="L111" s="2">
        <f t="shared" si="242"/>
        <v>0</v>
      </c>
      <c r="M111" s="3">
        <f t="shared" si="243"/>
        <v>0</v>
      </c>
      <c r="N111" s="2">
        <f t="shared" si="244"/>
        <v>0</v>
      </c>
      <c r="O111" s="3">
        <f t="shared" si="245"/>
        <v>0</v>
      </c>
      <c r="P111" s="2">
        <f t="shared" si="246"/>
        <v>0</v>
      </c>
      <c r="Q111" s="3">
        <f t="shared" si="247"/>
        <v>0</v>
      </c>
      <c r="R111" s="2">
        <f t="shared" si="248"/>
        <v>0</v>
      </c>
      <c r="S111" s="3">
        <f t="shared" si="249"/>
        <v>0</v>
      </c>
      <c r="T111" s="2">
        <f t="shared" si="250"/>
        <v>0</v>
      </c>
      <c r="U111" s="3">
        <f t="shared" si="251"/>
        <v>0</v>
      </c>
      <c r="V111" s="1">
        <f t="shared" si="252"/>
        <v>0</v>
      </c>
      <c r="W111" s="1">
        <f t="shared" si="253"/>
        <v>0</v>
      </c>
    </row>
    <row r="112" spans="1:23" ht="15.95" customHeight="1" x14ac:dyDescent="0.2">
      <c r="A112" s="17" t="s">
        <v>198</v>
      </c>
      <c r="B112" s="18" t="s">
        <v>32</v>
      </c>
      <c r="C112" s="7" t="s">
        <v>6</v>
      </c>
      <c r="D112" s="7" t="s">
        <v>6</v>
      </c>
      <c r="E112" s="8" t="s">
        <v>0</v>
      </c>
      <c r="F112" s="8" t="s">
        <v>0</v>
      </c>
      <c r="G112" s="8" t="s">
        <v>0</v>
      </c>
      <c r="H112" s="7" t="s">
        <v>6</v>
      </c>
      <c r="I112" s="72">
        <f t="shared" si="239"/>
        <v>0</v>
      </c>
      <c r="J112" s="2">
        <f t="shared" si="240"/>
        <v>0</v>
      </c>
      <c r="K112" s="3">
        <f t="shared" si="241"/>
        <v>1</v>
      </c>
      <c r="L112" s="2">
        <f t="shared" si="242"/>
        <v>0</v>
      </c>
      <c r="M112" s="3">
        <f t="shared" si="243"/>
        <v>1</v>
      </c>
      <c r="N112" s="2">
        <f t="shared" si="244"/>
        <v>0</v>
      </c>
      <c r="O112" s="3">
        <f t="shared" si="245"/>
        <v>0</v>
      </c>
      <c r="P112" s="2">
        <f t="shared" si="246"/>
        <v>0</v>
      </c>
      <c r="Q112" s="3">
        <f t="shared" si="247"/>
        <v>0</v>
      </c>
      <c r="R112" s="2">
        <f t="shared" si="248"/>
        <v>0</v>
      </c>
      <c r="S112" s="3">
        <f t="shared" si="249"/>
        <v>0</v>
      </c>
      <c r="T112" s="2">
        <f t="shared" si="250"/>
        <v>0</v>
      </c>
      <c r="U112" s="3">
        <f t="shared" si="251"/>
        <v>1</v>
      </c>
      <c r="V112" s="1">
        <f t="shared" si="252"/>
        <v>0</v>
      </c>
      <c r="W112" s="1">
        <f t="shared" si="253"/>
        <v>3</v>
      </c>
    </row>
    <row r="113" spans="1:23" ht="15.95" customHeight="1" x14ac:dyDescent="0.2">
      <c r="A113" s="17" t="s">
        <v>199</v>
      </c>
      <c r="B113" s="18" t="s">
        <v>182</v>
      </c>
      <c r="C113" s="8" t="s">
        <v>0</v>
      </c>
      <c r="D113" s="7" t="s">
        <v>6</v>
      </c>
      <c r="E113" s="8" t="s">
        <v>0</v>
      </c>
      <c r="F113" s="8" t="s">
        <v>0</v>
      </c>
      <c r="G113" s="8" t="s">
        <v>0</v>
      </c>
      <c r="H113" s="8" t="s">
        <v>0</v>
      </c>
      <c r="I113" s="72">
        <f t="shared" si="239"/>
        <v>0</v>
      </c>
      <c r="J113" s="2">
        <f t="shared" si="240"/>
        <v>0</v>
      </c>
      <c r="K113" s="3">
        <f t="shared" si="241"/>
        <v>0</v>
      </c>
      <c r="L113" s="2">
        <f t="shared" si="242"/>
        <v>0</v>
      </c>
      <c r="M113" s="3">
        <f t="shared" si="243"/>
        <v>1</v>
      </c>
      <c r="N113" s="2">
        <f t="shared" si="244"/>
        <v>0</v>
      </c>
      <c r="O113" s="3">
        <f t="shared" si="245"/>
        <v>0</v>
      </c>
      <c r="P113" s="2">
        <f t="shared" si="246"/>
        <v>0</v>
      </c>
      <c r="Q113" s="3">
        <f t="shared" si="247"/>
        <v>0</v>
      </c>
      <c r="R113" s="2">
        <f t="shared" si="248"/>
        <v>0</v>
      </c>
      <c r="S113" s="3">
        <f t="shared" si="249"/>
        <v>0</v>
      </c>
      <c r="T113" s="2">
        <f t="shared" si="250"/>
        <v>0</v>
      </c>
      <c r="U113" s="3">
        <f t="shared" si="251"/>
        <v>0</v>
      </c>
      <c r="V113" s="1">
        <f t="shared" si="252"/>
        <v>0</v>
      </c>
      <c r="W113" s="1">
        <f t="shared" si="253"/>
        <v>1</v>
      </c>
    </row>
    <row r="114" spans="1:23" ht="15.95" customHeight="1" x14ac:dyDescent="0.2">
      <c r="A114" s="31">
        <v>29</v>
      </c>
      <c r="B114" s="16" t="s">
        <v>183</v>
      </c>
      <c r="I114" s="14"/>
    </row>
    <row r="115" spans="1:23" ht="15.95" customHeight="1" x14ac:dyDescent="0.2">
      <c r="A115" s="17" t="s">
        <v>200</v>
      </c>
      <c r="B115" s="18" t="s">
        <v>184</v>
      </c>
      <c r="C115" s="8" t="s">
        <v>0</v>
      </c>
      <c r="D115" s="7" t="s">
        <v>6</v>
      </c>
      <c r="E115" s="8" t="s">
        <v>0</v>
      </c>
      <c r="F115" s="8" t="s">
        <v>0</v>
      </c>
      <c r="G115" s="8" t="s">
        <v>0</v>
      </c>
      <c r="H115" s="8" t="s">
        <v>0</v>
      </c>
      <c r="I115" s="72">
        <f t="shared" ref="I115:I117" si="254">IF(VALUE(W115)=0,0,V115/W115)</f>
        <v>0</v>
      </c>
      <c r="J115" s="2">
        <f t="shared" ref="J115:J117" si="255">IF(C115="OK",1,0)</f>
        <v>0</v>
      </c>
      <c r="K115" s="3">
        <f t="shared" ref="K115:K117" si="256">IF(OR(C115="N/A",C115="-"),0,1)</f>
        <v>0</v>
      </c>
      <c r="L115" s="2">
        <f t="shared" ref="L115:L117" si="257">IF(D115="OK",1,0)</f>
        <v>0</v>
      </c>
      <c r="M115" s="3">
        <f t="shared" ref="M115:M117" si="258">IF(OR(D115="N/A",D115="-"),0,1)</f>
        <v>1</v>
      </c>
      <c r="N115" s="2">
        <f t="shared" ref="N115:N117" si="259">IF(E115="OK",1,0)</f>
        <v>0</v>
      </c>
      <c r="O115" s="3">
        <f t="shared" ref="O115:O117" si="260">IF(OR(E115="N/A",E115="-"),0,1)</f>
        <v>0</v>
      </c>
      <c r="P115" s="2">
        <f t="shared" ref="P115:P117" si="261">IF(F115="OK",1,0)</f>
        <v>0</v>
      </c>
      <c r="Q115" s="3">
        <f t="shared" ref="Q115:Q117" si="262">IF(OR(F115="N/A",F115="-"),0,1)</f>
        <v>0</v>
      </c>
      <c r="R115" s="2">
        <f t="shared" ref="R115:R117" si="263">IF(G115="OK",1,0)</f>
        <v>0</v>
      </c>
      <c r="S115" s="3">
        <f t="shared" ref="S115:S117" si="264">IF(OR(G115="N/A",G115="-"),0,1)</f>
        <v>0</v>
      </c>
      <c r="T115" s="2">
        <f t="shared" ref="T115:T117" si="265">IF(H115="OK",1,0)</f>
        <v>0</v>
      </c>
      <c r="U115" s="3">
        <f t="shared" ref="U115:U117" si="266">IF(OR(H115="N/A",H115="-"),0,1)</f>
        <v>0</v>
      </c>
      <c r="V115" s="1">
        <f t="shared" ref="V115:V117" si="267">J115+L115+N115+P115+R115+T115</f>
        <v>0</v>
      </c>
      <c r="W115" s="1">
        <f t="shared" ref="W115:W117" si="268">K115+M115+O115+Q115+S115+U115</f>
        <v>1</v>
      </c>
    </row>
    <row r="116" spans="1:23" ht="15.95" customHeight="1" x14ac:dyDescent="0.2">
      <c r="A116" s="17" t="s">
        <v>201</v>
      </c>
      <c r="B116" s="18" t="s">
        <v>185</v>
      </c>
      <c r="C116" s="8" t="s">
        <v>0</v>
      </c>
      <c r="D116" s="7" t="s">
        <v>6</v>
      </c>
      <c r="E116" s="8" t="s">
        <v>0</v>
      </c>
      <c r="F116" s="8" t="s">
        <v>0</v>
      </c>
      <c r="G116" s="8" t="s">
        <v>0</v>
      </c>
      <c r="H116" s="8" t="s">
        <v>0</v>
      </c>
      <c r="I116" s="72">
        <f t="shared" si="254"/>
        <v>0</v>
      </c>
      <c r="J116" s="2">
        <f t="shared" si="255"/>
        <v>0</v>
      </c>
      <c r="K116" s="3">
        <f t="shared" si="256"/>
        <v>0</v>
      </c>
      <c r="L116" s="2">
        <f t="shared" si="257"/>
        <v>0</v>
      </c>
      <c r="M116" s="3">
        <f t="shared" si="258"/>
        <v>1</v>
      </c>
      <c r="N116" s="2">
        <f t="shared" si="259"/>
        <v>0</v>
      </c>
      <c r="O116" s="3">
        <f t="shared" si="260"/>
        <v>0</v>
      </c>
      <c r="P116" s="2">
        <f t="shared" si="261"/>
        <v>0</v>
      </c>
      <c r="Q116" s="3">
        <f t="shared" si="262"/>
        <v>0</v>
      </c>
      <c r="R116" s="2">
        <f t="shared" si="263"/>
        <v>0</v>
      </c>
      <c r="S116" s="3">
        <f t="shared" si="264"/>
        <v>0</v>
      </c>
      <c r="T116" s="2">
        <f t="shared" si="265"/>
        <v>0</v>
      </c>
      <c r="U116" s="3">
        <f t="shared" si="266"/>
        <v>0</v>
      </c>
      <c r="V116" s="1">
        <f t="shared" si="267"/>
        <v>0</v>
      </c>
      <c r="W116" s="1">
        <f t="shared" si="268"/>
        <v>1</v>
      </c>
    </row>
    <row r="117" spans="1:23" ht="15.95" customHeight="1" x14ac:dyDescent="0.2">
      <c r="A117" s="17" t="s">
        <v>202</v>
      </c>
      <c r="B117" s="18" t="s">
        <v>32</v>
      </c>
      <c r="C117" s="8" t="s">
        <v>0</v>
      </c>
      <c r="D117" s="7" t="s">
        <v>6</v>
      </c>
      <c r="E117" s="8" t="s">
        <v>0</v>
      </c>
      <c r="F117" s="8" t="s">
        <v>0</v>
      </c>
      <c r="G117" s="8" t="s">
        <v>0</v>
      </c>
      <c r="H117" s="7" t="s">
        <v>6</v>
      </c>
      <c r="I117" s="72">
        <f t="shared" si="254"/>
        <v>0</v>
      </c>
      <c r="J117" s="2">
        <f t="shared" si="255"/>
        <v>0</v>
      </c>
      <c r="K117" s="3">
        <f t="shared" si="256"/>
        <v>0</v>
      </c>
      <c r="L117" s="2">
        <f t="shared" si="257"/>
        <v>0</v>
      </c>
      <c r="M117" s="3">
        <f t="shared" si="258"/>
        <v>1</v>
      </c>
      <c r="N117" s="2">
        <f t="shared" si="259"/>
        <v>0</v>
      </c>
      <c r="O117" s="3">
        <f t="shared" si="260"/>
        <v>0</v>
      </c>
      <c r="P117" s="2">
        <f t="shared" si="261"/>
        <v>0</v>
      </c>
      <c r="Q117" s="3">
        <f t="shared" si="262"/>
        <v>0</v>
      </c>
      <c r="R117" s="2">
        <f t="shared" si="263"/>
        <v>0</v>
      </c>
      <c r="S117" s="3">
        <f t="shared" si="264"/>
        <v>0</v>
      </c>
      <c r="T117" s="2">
        <f t="shared" si="265"/>
        <v>0</v>
      </c>
      <c r="U117" s="3">
        <f t="shared" si="266"/>
        <v>1</v>
      </c>
      <c r="V117" s="1">
        <f t="shared" si="267"/>
        <v>0</v>
      </c>
      <c r="W117" s="1">
        <f t="shared" si="268"/>
        <v>2</v>
      </c>
    </row>
    <row r="118" spans="1:23" ht="15.95" customHeight="1" x14ac:dyDescent="0.2">
      <c r="A118" s="31">
        <v>30</v>
      </c>
      <c r="B118" s="16" t="s">
        <v>186</v>
      </c>
      <c r="I118" s="14"/>
    </row>
    <row r="119" spans="1:23" ht="15.95" customHeight="1" x14ac:dyDescent="0.2">
      <c r="A119" s="17" t="s">
        <v>203</v>
      </c>
      <c r="B119" s="18" t="s">
        <v>187</v>
      </c>
      <c r="C119" s="8" t="s">
        <v>0</v>
      </c>
      <c r="D119" s="8" t="s">
        <v>0</v>
      </c>
      <c r="E119" s="8" t="s">
        <v>0</v>
      </c>
      <c r="F119" s="8" t="s">
        <v>0</v>
      </c>
      <c r="G119" s="8" t="s">
        <v>0</v>
      </c>
      <c r="H119" s="8" t="s">
        <v>0</v>
      </c>
      <c r="I119" s="72">
        <f t="shared" ref="I119:I126" si="269">IF(VALUE(W119)=0,0,V119/W119)</f>
        <v>0</v>
      </c>
      <c r="J119" s="2">
        <f t="shared" ref="J119:J126" si="270">IF(C119="OK",1,0)</f>
        <v>0</v>
      </c>
      <c r="K119" s="3">
        <f t="shared" ref="K119:K126" si="271">IF(OR(C119="N/A",C119="-"),0,1)</f>
        <v>0</v>
      </c>
      <c r="L119" s="2">
        <f t="shared" ref="L119:L126" si="272">IF(D119="OK",1,0)</f>
        <v>0</v>
      </c>
      <c r="M119" s="3">
        <f t="shared" ref="M119:M126" si="273">IF(OR(D119="N/A",D119="-"),0,1)</f>
        <v>0</v>
      </c>
      <c r="N119" s="2">
        <f t="shared" ref="N119:N126" si="274">IF(E119="OK",1,0)</f>
        <v>0</v>
      </c>
      <c r="O119" s="3">
        <f t="shared" ref="O119:O126" si="275">IF(OR(E119="N/A",E119="-"),0,1)</f>
        <v>0</v>
      </c>
      <c r="P119" s="2">
        <f t="shared" ref="P119:P126" si="276">IF(F119="OK",1,0)</f>
        <v>0</v>
      </c>
      <c r="Q119" s="3">
        <f t="shared" ref="Q119:Q126" si="277">IF(OR(F119="N/A",F119="-"),0,1)</f>
        <v>0</v>
      </c>
      <c r="R119" s="2">
        <f t="shared" ref="R119:R126" si="278">IF(G119="OK",1,0)</f>
        <v>0</v>
      </c>
      <c r="S119" s="3">
        <f t="shared" ref="S119:S126" si="279">IF(OR(G119="N/A",G119="-"),0,1)</f>
        <v>0</v>
      </c>
      <c r="T119" s="2">
        <f t="shared" ref="T119:T126" si="280">IF(H119="OK",1,0)</f>
        <v>0</v>
      </c>
      <c r="U119" s="3">
        <f t="shared" ref="U119:U126" si="281">IF(OR(H119="N/A",H119="-"),0,1)</f>
        <v>0</v>
      </c>
      <c r="V119" s="1">
        <f t="shared" ref="V119:V126" si="282">J119+L119+N119+P119+R119+T119</f>
        <v>0</v>
      </c>
      <c r="W119" s="1">
        <f t="shared" ref="W119:W126" si="283">K119+M119+O119+Q119+S119+U119</f>
        <v>0</v>
      </c>
    </row>
    <row r="120" spans="1:23" ht="15.95" customHeight="1" x14ac:dyDescent="0.2">
      <c r="A120" s="17" t="s">
        <v>204</v>
      </c>
      <c r="B120" s="18" t="s">
        <v>188</v>
      </c>
      <c r="C120" s="8" t="s">
        <v>0</v>
      </c>
      <c r="D120" s="8" t="s">
        <v>0</v>
      </c>
      <c r="E120" s="8" t="s">
        <v>0</v>
      </c>
      <c r="F120" s="8" t="s">
        <v>0</v>
      </c>
      <c r="G120" s="8" t="s">
        <v>0</v>
      </c>
      <c r="H120" s="8" t="s">
        <v>0</v>
      </c>
      <c r="I120" s="72">
        <f t="shared" si="269"/>
        <v>0</v>
      </c>
      <c r="J120" s="2">
        <f t="shared" si="270"/>
        <v>0</v>
      </c>
      <c r="K120" s="3">
        <f t="shared" si="271"/>
        <v>0</v>
      </c>
      <c r="L120" s="2">
        <f t="shared" si="272"/>
        <v>0</v>
      </c>
      <c r="M120" s="3">
        <f t="shared" si="273"/>
        <v>0</v>
      </c>
      <c r="N120" s="2">
        <f t="shared" si="274"/>
        <v>0</v>
      </c>
      <c r="O120" s="3">
        <f t="shared" si="275"/>
        <v>0</v>
      </c>
      <c r="P120" s="2">
        <f t="shared" si="276"/>
        <v>0</v>
      </c>
      <c r="Q120" s="3">
        <f t="shared" si="277"/>
        <v>0</v>
      </c>
      <c r="R120" s="2">
        <f t="shared" si="278"/>
        <v>0</v>
      </c>
      <c r="S120" s="3">
        <f t="shared" si="279"/>
        <v>0</v>
      </c>
      <c r="T120" s="2">
        <f t="shared" si="280"/>
        <v>0</v>
      </c>
      <c r="U120" s="3">
        <f t="shared" si="281"/>
        <v>0</v>
      </c>
      <c r="V120" s="1">
        <f t="shared" si="282"/>
        <v>0</v>
      </c>
      <c r="W120" s="1">
        <f t="shared" si="283"/>
        <v>0</v>
      </c>
    </row>
    <row r="121" spans="1:23" ht="15.95" customHeight="1" x14ac:dyDescent="0.2">
      <c r="A121" s="17" t="s">
        <v>205</v>
      </c>
      <c r="B121" s="18" t="s">
        <v>189</v>
      </c>
      <c r="C121" s="7" t="s">
        <v>6</v>
      </c>
      <c r="D121" s="7" t="s">
        <v>6</v>
      </c>
      <c r="E121" s="8" t="s">
        <v>0</v>
      </c>
      <c r="F121" s="8" t="s">
        <v>0</v>
      </c>
      <c r="G121" s="8" t="s">
        <v>0</v>
      </c>
      <c r="H121" s="7" t="s">
        <v>6</v>
      </c>
      <c r="I121" s="72">
        <f t="shared" si="269"/>
        <v>0</v>
      </c>
      <c r="J121" s="2">
        <f t="shared" si="270"/>
        <v>0</v>
      </c>
      <c r="K121" s="3">
        <f t="shared" si="271"/>
        <v>1</v>
      </c>
      <c r="L121" s="2">
        <f t="shared" si="272"/>
        <v>0</v>
      </c>
      <c r="M121" s="3">
        <f t="shared" si="273"/>
        <v>1</v>
      </c>
      <c r="N121" s="2">
        <f t="shared" si="274"/>
        <v>0</v>
      </c>
      <c r="O121" s="3">
        <f t="shared" si="275"/>
        <v>0</v>
      </c>
      <c r="P121" s="2">
        <f t="shared" si="276"/>
        <v>0</v>
      </c>
      <c r="Q121" s="3">
        <f t="shared" si="277"/>
        <v>0</v>
      </c>
      <c r="R121" s="2">
        <f t="shared" si="278"/>
        <v>0</v>
      </c>
      <c r="S121" s="3">
        <f t="shared" si="279"/>
        <v>0</v>
      </c>
      <c r="T121" s="2">
        <f t="shared" si="280"/>
        <v>0</v>
      </c>
      <c r="U121" s="3">
        <f t="shared" si="281"/>
        <v>1</v>
      </c>
      <c r="V121" s="1">
        <f t="shared" si="282"/>
        <v>0</v>
      </c>
      <c r="W121" s="1">
        <f t="shared" si="283"/>
        <v>3</v>
      </c>
    </row>
    <row r="122" spans="1:23" ht="15.95" customHeight="1" x14ac:dyDescent="0.2">
      <c r="A122" s="17" t="s">
        <v>206</v>
      </c>
      <c r="B122" s="18" t="s">
        <v>190</v>
      </c>
      <c r="C122" s="8" t="s">
        <v>0</v>
      </c>
      <c r="D122" s="7" t="s">
        <v>6</v>
      </c>
      <c r="E122" s="8" t="s">
        <v>0</v>
      </c>
      <c r="F122" s="8" t="s">
        <v>0</v>
      </c>
      <c r="G122" s="8" t="s">
        <v>0</v>
      </c>
      <c r="H122" s="7" t="s">
        <v>6</v>
      </c>
      <c r="I122" s="72">
        <f t="shared" si="269"/>
        <v>0</v>
      </c>
      <c r="J122" s="2">
        <f t="shared" si="270"/>
        <v>0</v>
      </c>
      <c r="K122" s="3">
        <f t="shared" si="271"/>
        <v>0</v>
      </c>
      <c r="L122" s="2">
        <f t="shared" si="272"/>
        <v>0</v>
      </c>
      <c r="M122" s="3">
        <f t="shared" si="273"/>
        <v>1</v>
      </c>
      <c r="N122" s="2">
        <f t="shared" si="274"/>
        <v>0</v>
      </c>
      <c r="O122" s="3">
        <f t="shared" si="275"/>
        <v>0</v>
      </c>
      <c r="P122" s="2">
        <f t="shared" si="276"/>
        <v>0</v>
      </c>
      <c r="Q122" s="3">
        <f t="shared" si="277"/>
        <v>0</v>
      </c>
      <c r="R122" s="2">
        <f t="shared" si="278"/>
        <v>0</v>
      </c>
      <c r="S122" s="3">
        <f t="shared" si="279"/>
        <v>0</v>
      </c>
      <c r="T122" s="2">
        <f t="shared" si="280"/>
        <v>0</v>
      </c>
      <c r="U122" s="3">
        <f t="shared" si="281"/>
        <v>1</v>
      </c>
      <c r="V122" s="1">
        <f t="shared" si="282"/>
        <v>0</v>
      </c>
      <c r="W122" s="1">
        <f t="shared" si="283"/>
        <v>2</v>
      </c>
    </row>
    <row r="123" spans="1:23" ht="15.95" customHeight="1" x14ac:dyDescent="0.2">
      <c r="A123" s="17" t="s">
        <v>207</v>
      </c>
      <c r="B123" s="18" t="s">
        <v>191</v>
      </c>
      <c r="C123" s="7" t="s">
        <v>6</v>
      </c>
      <c r="D123" s="7" t="s">
        <v>6</v>
      </c>
      <c r="E123" s="8" t="s">
        <v>0</v>
      </c>
      <c r="F123" s="8" t="s">
        <v>0</v>
      </c>
      <c r="G123" s="8" t="s">
        <v>0</v>
      </c>
      <c r="H123" s="7" t="s">
        <v>6</v>
      </c>
      <c r="I123" s="72">
        <f t="shared" si="269"/>
        <v>0</v>
      </c>
      <c r="J123" s="2">
        <f t="shared" si="270"/>
        <v>0</v>
      </c>
      <c r="K123" s="3">
        <f t="shared" si="271"/>
        <v>1</v>
      </c>
      <c r="L123" s="2">
        <f t="shared" si="272"/>
        <v>0</v>
      </c>
      <c r="M123" s="3">
        <f t="shared" si="273"/>
        <v>1</v>
      </c>
      <c r="N123" s="2">
        <f t="shared" si="274"/>
        <v>0</v>
      </c>
      <c r="O123" s="3">
        <f t="shared" si="275"/>
        <v>0</v>
      </c>
      <c r="P123" s="2">
        <f t="shared" si="276"/>
        <v>0</v>
      </c>
      <c r="Q123" s="3">
        <f t="shared" si="277"/>
        <v>0</v>
      </c>
      <c r="R123" s="2">
        <f t="shared" si="278"/>
        <v>0</v>
      </c>
      <c r="S123" s="3">
        <f t="shared" si="279"/>
        <v>0</v>
      </c>
      <c r="T123" s="2">
        <f t="shared" si="280"/>
        <v>0</v>
      </c>
      <c r="U123" s="3">
        <f t="shared" si="281"/>
        <v>1</v>
      </c>
      <c r="V123" s="1">
        <f t="shared" si="282"/>
        <v>0</v>
      </c>
      <c r="W123" s="1">
        <f t="shared" si="283"/>
        <v>3</v>
      </c>
    </row>
    <row r="124" spans="1:23" ht="15.95" customHeight="1" x14ac:dyDescent="0.2">
      <c r="A124" s="17" t="s">
        <v>208</v>
      </c>
      <c r="B124" s="18" t="s">
        <v>192</v>
      </c>
      <c r="C124" s="8" t="s">
        <v>0</v>
      </c>
      <c r="D124" s="8" t="s">
        <v>0</v>
      </c>
      <c r="E124" s="8" t="s">
        <v>0</v>
      </c>
      <c r="F124" s="8" t="s">
        <v>0</v>
      </c>
      <c r="G124" s="8" t="s">
        <v>0</v>
      </c>
      <c r="H124" s="8" t="s">
        <v>0</v>
      </c>
      <c r="I124" s="72">
        <f t="shared" si="269"/>
        <v>0</v>
      </c>
      <c r="J124" s="2">
        <f t="shared" si="270"/>
        <v>0</v>
      </c>
      <c r="K124" s="3">
        <f t="shared" si="271"/>
        <v>0</v>
      </c>
      <c r="L124" s="2">
        <f t="shared" si="272"/>
        <v>0</v>
      </c>
      <c r="M124" s="3">
        <f t="shared" si="273"/>
        <v>0</v>
      </c>
      <c r="N124" s="2">
        <f t="shared" si="274"/>
        <v>0</v>
      </c>
      <c r="O124" s="3">
        <f t="shared" si="275"/>
        <v>0</v>
      </c>
      <c r="P124" s="2">
        <f t="shared" si="276"/>
        <v>0</v>
      </c>
      <c r="Q124" s="3">
        <f t="shared" si="277"/>
        <v>0</v>
      </c>
      <c r="R124" s="2">
        <f t="shared" si="278"/>
        <v>0</v>
      </c>
      <c r="S124" s="3">
        <f t="shared" si="279"/>
        <v>0</v>
      </c>
      <c r="T124" s="2">
        <f t="shared" si="280"/>
        <v>0</v>
      </c>
      <c r="U124" s="3">
        <f t="shared" si="281"/>
        <v>0</v>
      </c>
      <c r="V124" s="1">
        <f t="shared" si="282"/>
        <v>0</v>
      </c>
      <c r="W124" s="1">
        <f t="shared" si="283"/>
        <v>0</v>
      </c>
    </row>
    <row r="125" spans="1:23" ht="15.95" customHeight="1" x14ac:dyDescent="0.2">
      <c r="A125" s="17" t="s">
        <v>209</v>
      </c>
      <c r="B125" s="18" t="s">
        <v>193</v>
      </c>
      <c r="C125" s="7" t="s">
        <v>6</v>
      </c>
      <c r="D125" s="8" t="s">
        <v>0</v>
      </c>
      <c r="E125" s="8" t="s">
        <v>0</v>
      </c>
      <c r="F125" s="8" t="s">
        <v>0</v>
      </c>
      <c r="G125" s="8" t="s">
        <v>0</v>
      </c>
      <c r="H125" s="8" t="s">
        <v>0</v>
      </c>
      <c r="I125" s="72">
        <f t="shared" si="269"/>
        <v>0</v>
      </c>
      <c r="J125" s="2">
        <f t="shared" si="270"/>
        <v>0</v>
      </c>
      <c r="K125" s="3">
        <f t="shared" si="271"/>
        <v>1</v>
      </c>
      <c r="L125" s="2">
        <f t="shared" si="272"/>
        <v>0</v>
      </c>
      <c r="M125" s="3">
        <f t="shared" si="273"/>
        <v>0</v>
      </c>
      <c r="N125" s="2">
        <f t="shared" si="274"/>
        <v>0</v>
      </c>
      <c r="O125" s="3">
        <f t="shared" si="275"/>
        <v>0</v>
      </c>
      <c r="P125" s="2">
        <f t="shared" si="276"/>
        <v>0</v>
      </c>
      <c r="Q125" s="3">
        <f t="shared" si="277"/>
        <v>0</v>
      </c>
      <c r="R125" s="2">
        <f t="shared" si="278"/>
        <v>0</v>
      </c>
      <c r="S125" s="3">
        <f t="shared" si="279"/>
        <v>0</v>
      </c>
      <c r="T125" s="2">
        <f t="shared" si="280"/>
        <v>0</v>
      </c>
      <c r="U125" s="3">
        <f t="shared" si="281"/>
        <v>0</v>
      </c>
      <c r="V125" s="1">
        <f t="shared" si="282"/>
        <v>0</v>
      </c>
      <c r="W125" s="1">
        <f t="shared" si="283"/>
        <v>1</v>
      </c>
    </row>
    <row r="126" spans="1:23" ht="15.95" customHeight="1" x14ac:dyDescent="0.2">
      <c r="A126" s="17" t="s">
        <v>210</v>
      </c>
      <c r="B126" s="18" t="s">
        <v>156</v>
      </c>
      <c r="C126" s="8" t="s">
        <v>0</v>
      </c>
      <c r="D126" s="7" t="s">
        <v>6</v>
      </c>
      <c r="E126" s="8" t="s">
        <v>0</v>
      </c>
      <c r="F126" s="8" t="s">
        <v>0</v>
      </c>
      <c r="G126" s="8" t="s">
        <v>0</v>
      </c>
      <c r="H126" s="7" t="s">
        <v>6</v>
      </c>
      <c r="I126" s="72">
        <f t="shared" si="269"/>
        <v>0</v>
      </c>
      <c r="J126" s="2">
        <f t="shared" si="270"/>
        <v>0</v>
      </c>
      <c r="K126" s="3">
        <f t="shared" si="271"/>
        <v>0</v>
      </c>
      <c r="L126" s="2">
        <f t="shared" si="272"/>
        <v>0</v>
      </c>
      <c r="M126" s="3">
        <f t="shared" si="273"/>
        <v>1</v>
      </c>
      <c r="N126" s="2">
        <f t="shared" si="274"/>
        <v>0</v>
      </c>
      <c r="O126" s="3">
        <f t="shared" si="275"/>
        <v>0</v>
      </c>
      <c r="P126" s="2">
        <f t="shared" si="276"/>
        <v>0</v>
      </c>
      <c r="Q126" s="3">
        <f t="shared" si="277"/>
        <v>0</v>
      </c>
      <c r="R126" s="2">
        <f t="shared" si="278"/>
        <v>0</v>
      </c>
      <c r="S126" s="3">
        <f t="shared" si="279"/>
        <v>0</v>
      </c>
      <c r="T126" s="2">
        <f t="shared" si="280"/>
        <v>0</v>
      </c>
      <c r="U126" s="3">
        <f t="shared" si="281"/>
        <v>1</v>
      </c>
      <c r="V126" s="1">
        <f t="shared" si="282"/>
        <v>0</v>
      </c>
      <c r="W126" s="1">
        <f t="shared" si="283"/>
        <v>2</v>
      </c>
    </row>
    <row r="127" spans="1:23" ht="15.95" customHeight="1" x14ac:dyDescent="0.2">
      <c r="A127" s="31">
        <v>31</v>
      </c>
      <c r="B127" s="16" t="s">
        <v>194</v>
      </c>
      <c r="I127" s="14"/>
    </row>
    <row r="128" spans="1:23" ht="15.95" customHeight="1" x14ac:dyDescent="0.2">
      <c r="A128" s="17" t="s">
        <v>279</v>
      </c>
      <c r="B128" s="18" t="s">
        <v>211</v>
      </c>
      <c r="C128" s="8" t="s">
        <v>0</v>
      </c>
      <c r="D128" s="7" t="s">
        <v>6</v>
      </c>
      <c r="E128" s="8" t="s">
        <v>0</v>
      </c>
      <c r="F128" s="7" t="s">
        <v>6</v>
      </c>
      <c r="G128" s="7" t="s">
        <v>6</v>
      </c>
      <c r="H128" s="7" t="s">
        <v>6</v>
      </c>
      <c r="I128" s="72">
        <f t="shared" ref="I128:I134" si="284">IF(VALUE(W128)=0,0,V128/W128)</f>
        <v>0</v>
      </c>
      <c r="J128" s="2">
        <f t="shared" ref="J128:J134" si="285">IF(C128="OK",1,0)</f>
        <v>0</v>
      </c>
      <c r="K128" s="3">
        <f t="shared" ref="K128:K134" si="286">IF(OR(C128="N/A",C128="-"),0,1)</f>
        <v>0</v>
      </c>
      <c r="L128" s="2">
        <f t="shared" ref="L128:L134" si="287">IF(D128="OK",1,0)</f>
        <v>0</v>
      </c>
      <c r="M128" s="3">
        <f t="shared" ref="M128:M134" si="288">IF(OR(D128="N/A",D128="-"),0,1)</f>
        <v>1</v>
      </c>
      <c r="N128" s="2">
        <f t="shared" ref="N128:N134" si="289">IF(E128="OK",1,0)</f>
        <v>0</v>
      </c>
      <c r="O128" s="3">
        <f t="shared" ref="O128:O134" si="290">IF(OR(E128="N/A",E128="-"),0,1)</f>
        <v>0</v>
      </c>
      <c r="P128" s="2">
        <f t="shared" ref="P128:P134" si="291">IF(F128="OK",1,0)</f>
        <v>0</v>
      </c>
      <c r="Q128" s="3">
        <f t="shared" ref="Q128:Q134" si="292">IF(OR(F128="N/A",F128="-"),0,1)</f>
        <v>1</v>
      </c>
      <c r="R128" s="2">
        <f t="shared" ref="R128:R134" si="293">IF(G128="OK",1,0)</f>
        <v>0</v>
      </c>
      <c r="S128" s="3">
        <f t="shared" ref="S128:S134" si="294">IF(OR(G128="N/A",G128="-"),0,1)</f>
        <v>1</v>
      </c>
      <c r="T128" s="2">
        <f t="shared" ref="T128:T134" si="295">IF(H128="OK",1,0)</f>
        <v>0</v>
      </c>
      <c r="U128" s="3">
        <f t="shared" ref="U128:U134" si="296">IF(OR(H128="N/A",H128="-"),0,1)</f>
        <v>1</v>
      </c>
      <c r="V128" s="1">
        <f t="shared" ref="V128:V134" si="297">J128+L128+N128+P128+R128+T128</f>
        <v>0</v>
      </c>
      <c r="W128" s="1">
        <f t="shared" ref="W128:W134" si="298">K128+M128+O128+Q128+S128+U128</f>
        <v>4</v>
      </c>
    </row>
    <row r="129" spans="1:23" ht="15.95" customHeight="1" x14ac:dyDescent="0.2">
      <c r="A129" s="17" t="s">
        <v>280</v>
      </c>
      <c r="B129" s="18" t="s">
        <v>212</v>
      </c>
      <c r="C129" s="8" t="s">
        <v>0</v>
      </c>
      <c r="D129" s="7" t="s">
        <v>6</v>
      </c>
      <c r="E129" s="8" t="s">
        <v>0</v>
      </c>
      <c r="F129" s="7" t="s">
        <v>6</v>
      </c>
      <c r="G129" s="8" t="s">
        <v>0</v>
      </c>
      <c r="H129" s="7" t="s">
        <v>6</v>
      </c>
      <c r="I129" s="72">
        <f t="shared" si="284"/>
        <v>0</v>
      </c>
      <c r="J129" s="2">
        <f t="shared" si="285"/>
        <v>0</v>
      </c>
      <c r="K129" s="3">
        <f t="shared" si="286"/>
        <v>0</v>
      </c>
      <c r="L129" s="2">
        <f t="shared" si="287"/>
        <v>0</v>
      </c>
      <c r="M129" s="3">
        <f t="shared" si="288"/>
        <v>1</v>
      </c>
      <c r="N129" s="2">
        <f t="shared" si="289"/>
        <v>0</v>
      </c>
      <c r="O129" s="3">
        <f t="shared" si="290"/>
        <v>0</v>
      </c>
      <c r="P129" s="2">
        <f t="shared" si="291"/>
        <v>0</v>
      </c>
      <c r="Q129" s="3">
        <f t="shared" si="292"/>
        <v>1</v>
      </c>
      <c r="R129" s="2">
        <f t="shared" si="293"/>
        <v>0</v>
      </c>
      <c r="S129" s="3">
        <f t="shared" si="294"/>
        <v>0</v>
      </c>
      <c r="T129" s="2">
        <f t="shared" si="295"/>
        <v>0</v>
      </c>
      <c r="U129" s="3">
        <f t="shared" si="296"/>
        <v>1</v>
      </c>
      <c r="V129" s="1">
        <f t="shared" si="297"/>
        <v>0</v>
      </c>
      <c r="W129" s="1">
        <f t="shared" si="298"/>
        <v>3</v>
      </c>
    </row>
    <row r="130" spans="1:23" ht="15.95" customHeight="1" x14ac:dyDescent="0.2">
      <c r="A130" s="17" t="s">
        <v>281</v>
      </c>
      <c r="B130" s="18" t="s">
        <v>213</v>
      </c>
      <c r="C130" s="8" t="s">
        <v>0</v>
      </c>
      <c r="D130" s="7" t="s">
        <v>6</v>
      </c>
      <c r="E130" s="7" t="s">
        <v>6</v>
      </c>
      <c r="F130" s="7" t="s">
        <v>6</v>
      </c>
      <c r="G130" s="8" t="s">
        <v>0</v>
      </c>
      <c r="H130" s="8" t="s">
        <v>0</v>
      </c>
      <c r="I130" s="72">
        <f t="shared" si="284"/>
        <v>0</v>
      </c>
      <c r="J130" s="2">
        <f t="shared" si="285"/>
        <v>0</v>
      </c>
      <c r="K130" s="3">
        <f t="shared" si="286"/>
        <v>0</v>
      </c>
      <c r="L130" s="2">
        <f t="shared" si="287"/>
        <v>0</v>
      </c>
      <c r="M130" s="3">
        <f t="shared" si="288"/>
        <v>1</v>
      </c>
      <c r="N130" s="2">
        <f t="shared" si="289"/>
        <v>0</v>
      </c>
      <c r="O130" s="3">
        <f t="shared" si="290"/>
        <v>1</v>
      </c>
      <c r="P130" s="2">
        <f t="shared" si="291"/>
        <v>0</v>
      </c>
      <c r="Q130" s="3">
        <f t="shared" si="292"/>
        <v>1</v>
      </c>
      <c r="R130" s="2">
        <f t="shared" si="293"/>
        <v>0</v>
      </c>
      <c r="S130" s="3">
        <f t="shared" si="294"/>
        <v>0</v>
      </c>
      <c r="T130" s="2">
        <f t="shared" si="295"/>
        <v>0</v>
      </c>
      <c r="U130" s="3">
        <f t="shared" si="296"/>
        <v>0</v>
      </c>
      <c r="V130" s="1">
        <f t="shared" si="297"/>
        <v>0</v>
      </c>
      <c r="W130" s="1">
        <f t="shared" si="298"/>
        <v>3</v>
      </c>
    </row>
    <row r="131" spans="1:23" ht="15.95" customHeight="1" x14ac:dyDescent="0.2">
      <c r="A131" s="17" t="s">
        <v>282</v>
      </c>
      <c r="B131" s="18" t="s">
        <v>214</v>
      </c>
      <c r="C131" s="8" t="s">
        <v>0</v>
      </c>
      <c r="D131" s="7" t="s">
        <v>6</v>
      </c>
      <c r="E131" s="8" t="s">
        <v>0</v>
      </c>
      <c r="F131" s="7" t="s">
        <v>6</v>
      </c>
      <c r="G131" s="8" t="s">
        <v>0</v>
      </c>
      <c r="H131" s="7" t="s">
        <v>6</v>
      </c>
      <c r="I131" s="72">
        <f t="shared" si="284"/>
        <v>0</v>
      </c>
      <c r="J131" s="2">
        <f t="shared" si="285"/>
        <v>0</v>
      </c>
      <c r="K131" s="3">
        <f t="shared" si="286"/>
        <v>0</v>
      </c>
      <c r="L131" s="2">
        <f t="shared" si="287"/>
        <v>0</v>
      </c>
      <c r="M131" s="3">
        <f t="shared" si="288"/>
        <v>1</v>
      </c>
      <c r="N131" s="2">
        <f t="shared" si="289"/>
        <v>0</v>
      </c>
      <c r="O131" s="3">
        <f t="shared" si="290"/>
        <v>0</v>
      </c>
      <c r="P131" s="2">
        <f t="shared" si="291"/>
        <v>0</v>
      </c>
      <c r="Q131" s="3">
        <f t="shared" si="292"/>
        <v>1</v>
      </c>
      <c r="R131" s="2">
        <f t="shared" si="293"/>
        <v>0</v>
      </c>
      <c r="S131" s="3">
        <f t="shared" si="294"/>
        <v>0</v>
      </c>
      <c r="T131" s="2">
        <f t="shared" si="295"/>
        <v>0</v>
      </c>
      <c r="U131" s="3">
        <f t="shared" si="296"/>
        <v>1</v>
      </c>
      <c r="V131" s="1">
        <f t="shared" si="297"/>
        <v>0</v>
      </c>
      <c r="W131" s="1">
        <f t="shared" si="298"/>
        <v>3</v>
      </c>
    </row>
    <row r="132" spans="1:23" ht="15.95" customHeight="1" x14ac:dyDescent="0.2">
      <c r="A132" s="17" t="s">
        <v>283</v>
      </c>
      <c r="B132" s="18" t="s">
        <v>215</v>
      </c>
      <c r="C132" s="8" t="s">
        <v>0</v>
      </c>
      <c r="D132" s="7" t="s">
        <v>6</v>
      </c>
      <c r="E132" s="8" t="s">
        <v>0</v>
      </c>
      <c r="F132" s="7" t="s">
        <v>6</v>
      </c>
      <c r="G132" s="7" t="s">
        <v>6</v>
      </c>
      <c r="H132" s="7" t="s">
        <v>6</v>
      </c>
      <c r="I132" s="72">
        <f t="shared" si="284"/>
        <v>0</v>
      </c>
      <c r="J132" s="2">
        <f t="shared" si="285"/>
        <v>0</v>
      </c>
      <c r="K132" s="3">
        <f t="shared" si="286"/>
        <v>0</v>
      </c>
      <c r="L132" s="2">
        <f t="shared" si="287"/>
        <v>0</v>
      </c>
      <c r="M132" s="3">
        <f t="shared" si="288"/>
        <v>1</v>
      </c>
      <c r="N132" s="2">
        <f t="shared" si="289"/>
        <v>0</v>
      </c>
      <c r="O132" s="3">
        <f t="shared" si="290"/>
        <v>0</v>
      </c>
      <c r="P132" s="2">
        <f t="shared" si="291"/>
        <v>0</v>
      </c>
      <c r="Q132" s="3">
        <f t="shared" si="292"/>
        <v>1</v>
      </c>
      <c r="R132" s="2">
        <f t="shared" si="293"/>
        <v>0</v>
      </c>
      <c r="S132" s="3">
        <f t="shared" si="294"/>
        <v>1</v>
      </c>
      <c r="T132" s="2">
        <f t="shared" si="295"/>
        <v>0</v>
      </c>
      <c r="U132" s="3">
        <f t="shared" si="296"/>
        <v>1</v>
      </c>
      <c r="V132" s="1">
        <f t="shared" si="297"/>
        <v>0</v>
      </c>
      <c r="W132" s="1">
        <f t="shared" si="298"/>
        <v>4</v>
      </c>
    </row>
    <row r="133" spans="1:23" ht="15.95" customHeight="1" x14ac:dyDescent="0.2">
      <c r="A133" s="17" t="s">
        <v>284</v>
      </c>
      <c r="B133" s="18" t="s">
        <v>216</v>
      </c>
      <c r="C133" s="8" t="s">
        <v>0</v>
      </c>
      <c r="D133" s="7" t="s">
        <v>6</v>
      </c>
      <c r="E133" s="8" t="s">
        <v>0</v>
      </c>
      <c r="F133" s="7" t="s">
        <v>6</v>
      </c>
      <c r="G133" s="8" t="s">
        <v>0</v>
      </c>
      <c r="H133" s="7" t="s">
        <v>6</v>
      </c>
      <c r="I133" s="72">
        <f t="shared" si="284"/>
        <v>0</v>
      </c>
      <c r="J133" s="2">
        <f t="shared" si="285"/>
        <v>0</v>
      </c>
      <c r="K133" s="3">
        <f t="shared" si="286"/>
        <v>0</v>
      </c>
      <c r="L133" s="2">
        <f t="shared" si="287"/>
        <v>0</v>
      </c>
      <c r="M133" s="3">
        <f t="shared" si="288"/>
        <v>1</v>
      </c>
      <c r="N133" s="2">
        <f t="shared" si="289"/>
        <v>0</v>
      </c>
      <c r="O133" s="3">
        <f t="shared" si="290"/>
        <v>0</v>
      </c>
      <c r="P133" s="2">
        <f t="shared" si="291"/>
        <v>0</v>
      </c>
      <c r="Q133" s="3">
        <f t="shared" si="292"/>
        <v>1</v>
      </c>
      <c r="R133" s="2">
        <f t="shared" si="293"/>
        <v>0</v>
      </c>
      <c r="S133" s="3">
        <f t="shared" si="294"/>
        <v>0</v>
      </c>
      <c r="T133" s="2">
        <f t="shared" si="295"/>
        <v>0</v>
      </c>
      <c r="U133" s="3">
        <f t="shared" si="296"/>
        <v>1</v>
      </c>
      <c r="V133" s="1">
        <f t="shared" si="297"/>
        <v>0</v>
      </c>
      <c r="W133" s="1">
        <f t="shared" si="298"/>
        <v>3</v>
      </c>
    </row>
    <row r="134" spans="1:23" ht="15.95" customHeight="1" x14ac:dyDescent="0.2">
      <c r="A134" s="17" t="s">
        <v>285</v>
      </c>
      <c r="B134" s="18" t="s">
        <v>217</v>
      </c>
      <c r="C134" s="8" t="s">
        <v>0</v>
      </c>
      <c r="D134" s="7" t="s">
        <v>6</v>
      </c>
      <c r="E134" s="7" t="s">
        <v>6</v>
      </c>
      <c r="F134" s="7" t="s">
        <v>6</v>
      </c>
      <c r="G134" s="8" t="s">
        <v>0</v>
      </c>
      <c r="H134" s="7" t="s">
        <v>6</v>
      </c>
      <c r="I134" s="72">
        <f t="shared" si="284"/>
        <v>0</v>
      </c>
      <c r="J134" s="2">
        <f t="shared" si="285"/>
        <v>0</v>
      </c>
      <c r="K134" s="3">
        <f t="shared" si="286"/>
        <v>0</v>
      </c>
      <c r="L134" s="2">
        <f t="shared" si="287"/>
        <v>0</v>
      </c>
      <c r="M134" s="3">
        <f t="shared" si="288"/>
        <v>1</v>
      </c>
      <c r="N134" s="2">
        <f t="shared" si="289"/>
        <v>0</v>
      </c>
      <c r="O134" s="3">
        <f t="shared" si="290"/>
        <v>1</v>
      </c>
      <c r="P134" s="2">
        <f t="shared" si="291"/>
        <v>0</v>
      </c>
      <c r="Q134" s="3">
        <f t="shared" si="292"/>
        <v>1</v>
      </c>
      <c r="R134" s="2">
        <f t="shared" si="293"/>
        <v>0</v>
      </c>
      <c r="S134" s="3">
        <f t="shared" si="294"/>
        <v>0</v>
      </c>
      <c r="T134" s="2">
        <f t="shared" si="295"/>
        <v>0</v>
      </c>
      <c r="U134" s="3">
        <f t="shared" si="296"/>
        <v>1</v>
      </c>
      <c r="V134" s="1">
        <f t="shared" si="297"/>
        <v>0</v>
      </c>
      <c r="W134" s="1">
        <f t="shared" si="298"/>
        <v>4</v>
      </c>
    </row>
    <row r="135" spans="1:23" ht="15.95" customHeight="1" x14ac:dyDescent="0.2">
      <c r="A135" s="31">
        <v>32</v>
      </c>
      <c r="B135" s="16" t="s">
        <v>218</v>
      </c>
      <c r="I135" s="14"/>
    </row>
    <row r="136" spans="1:23" ht="15.95" customHeight="1" x14ac:dyDescent="0.2">
      <c r="A136" s="17" t="s">
        <v>286</v>
      </c>
      <c r="B136" s="18" t="s">
        <v>219</v>
      </c>
      <c r="C136" s="8" t="s">
        <v>0</v>
      </c>
      <c r="D136" s="8" t="s">
        <v>0</v>
      </c>
      <c r="E136" s="8" t="s">
        <v>0</v>
      </c>
      <c r="F136" s="8" t="s">
        <v>0</v>
      </c>
      <c r="G136" s="8" t="s">
        <v>0</v>
      </c>
      <c r="H136" s="8" t="s">
        <v>0</v>
      </c>
      <c r="I136" s="72">
        <f t="shared" ref="I136:I142" si="299">IF(VALUE(W136)=0,0,V136/W136)</f>
        <v>0</v>
      </c>
      <c r="J136" s="2">
        <f t="shared" ref="J136:J142" si="300">IF(C136="OK",1,0)</f>
        <v>0</v>
      </c>
      <c r="K136" s="3">
        <f t="shared" ref="K136:K142" si="301">IF(OR(C136="N/A",C136="-"),0,1)</f>
        <v>0</v>
      </c>
      <c r="L136" s="2">
        <f t="shared" ref="L136:L142" si="302">IF(D136="OK",1,0)</f>
        <v>0</v>
      </c>
      <c r="M136" s="3">
        <f t="shared" ref="M136:M142" si="303">IF(OR(D136="N/A",D136="-"),0,1)</f>
        <v>0</v>
      </c>
      <c r="N136" s="2">
        <f t="shared" ref="N136:N142" si="304">IF(E136="OK",1,0)</f>
        <v>0</v>
      </c>
      <c r="O136" s="3">
        <f t="shared" ref="O136:O142" si="305">IF(OR(E136="N/A",E136="-"),0,1)</f>
        <v>0</v>
      </c>
      <c r="P136" s="2">
        <f t="shared" ref="P136:P142" si="306">IF(F136="OK",1,0)</f>
        <v>0</v>
      </c>
      <c r="Q136" s="3">
        <f t="shared" ref="Q136:Q142" si="307">IF(OR(F136="N/A",F136="-"),0,1)</f>
        <v>0</v>
      </c>
      <c r="R136" s="2">
        <f t="shared" ref="R136:R142" si="308">IF(G136="OK",1,0)</f>
        <v>0</v>
      </c>
      <c r="S136" s="3">
        <f t="shared" ref="S136:S142" si="309">IF(OR(G136="N/A",G136="-"),0,1)</f>
        <v>0</v>
      </c>
      <c r="T136" s="2">
        <f t="shared" ref="T136:T142" si="310">IF(H136="OK",1,0)</f>
        <v>0</v>
      </c>
      <c r="U136" s="3">
        <f t="shared" ref="U136:U142" si="311">IF(OR(H136="N/A",H136="-"),0,1)</f>
        <v>0</v>
      </c>
      <c r="V136" s="1">
        <f t="shared" ref="V136:V142" si="312">J136+L136+N136+P136+R136+T136</f>
        <v>0</v>
      </c>
      <c r="W136" s="1">
        <f t="shared" ref="W136:W142" si="313">K136+M136+O136+Q136+S136+U136</f>
        <v>0</v>
      </c>
    </row>
    <row r="137" spans="1:23" ht="15.95" customHeight="1" x14ac:dyDescent="0.2">
      <c r="A137" s="17" t="s">
        <v>287</v>
      </c>
      <c r="B137" s="18" t="s">
        <v>220</v>
      </c>
      <c r="C137" s="8" t="s">
        <v>0</v>
      </c>
      <c r="D137" s="8" t="s">
        <v>0</v>
      </c>
      <c r="E137" s="8" t="s">
        <v>0</v>
      </c>
      <c r="F137" s="8" t="s">
        <v>0</v>
      </c>
      <c r="G137" s="8" t="s">
        <v>0</v>
      </c>
      <c r="H137" s="8" t="s">
        <v>0</v>
      </c>
      <c r="I137" s="72">
        <f t="shared" si="299"/>
        <v>0</v>
      </c>
      <c r="J137" s="2">
        <f t="shared" si="300"/>
        <v>0</v>
      </c>
      <c r="K137" s="3">
        <f t="shared" si="301"/>
        <v>0</v>
      </c>
      <c r="L137" s="2">
        <f t="shared" si="302"/>
        <v>0</v>
      </c>
      <c r="M137" s="3">
        <f t="shared" si="303"/>
        <v>0</v>
      </c>
      <c r="N137" s="2">
        <f t="shared" si="304"/>
        <v>0</v>
      </c>
      <c r="O137" s="3">
        <f t="shared" si="305"/>
        <v>0</v>
      </c>
      <c r="P137" s="2">
        <f t="shared" si="306"/>
        <v>0</v>
      </c>
      <c r="Q137" s="3">
        <f t="shared" si="307"/>
        <v>0</v>
      </c>
      <c r="R137" s="2">
        <f t="shared" si="308"/>
        <v>0</v>
      </c>
      <c r="S137" s="3">
        <f t="shared" si="309"/>
        <v>0</v>
      </c>
      <c r="T137" s="2">
        <f t="shared" si="310"/>
        <v>0</v>
      </c>
      <c r="U137" s="3">
        <f t="shared" si="311"/>
        <v>0</v>
      </c>
      <c r="V137" s="1">
        <f t="shared" si="312"/>
        <v>0</v>
      </c>
      <c r="W137" s="1">
        <f t="shared" si="313"/>
        <v>0</v>
      </c>
    </row>
    <row r="138" spans="1:23" ht="15.95" customHeight="1" x14ac:dyDescent="0.2">
      <c r="A138" s="17" t="s">
        <v>288</v>
      </c>
      <c r="B138" s="18" t="s">
        <v>221</v>
      </c>
      <c r="C138" s="8" t="s">
        <v>0</v>
      </c>
      <c r="D138" s="8" t="s">
        <v>0</v>
      </c>
      <c r="E138" s="8" t="s">
        <v>0</v>
      </c>
      <c r="F138" s="8" t="s">
        <v>0</v>
      </c>
      <c r="G138" s="8" t="s">
        <v>0</v>
      </c>
      <c r="H138" s="8" t="s">
        <v>0</v>
      </c>
      <c r="I138" s="72">
        <f t="shared" si="299"/>
        <v>0</v>
      </c>
      <c r="J138" s="2">
        <f t="shared" si="300"/>
        <v>0</v>
      </c>
      <c r="K138" s="3">
        <f t="shared" si="301"/>
        <v>0</v>
      </c>
      <c r="L138" s="2">
        <f t="shared" si="302"/>
        <v>0</v>
      </c>
      <c r="M138" s="3">
        <f t="shared" si="303"/>
        <v>0</v>
      </c>
      <c r="N138" s="2">
        <f t="shared" si="304"/>
        <v>0</v>
      </c>
      <c r="O138" s="3">
        <f t="shared" si="305"/>
        <v>0</v>
      </c>
      <c r="P138" s="2">
        <f t="shared" si="306"/>
        <v>0</v>
      </c>
      <c r="Q138" s="3">
        <f t="shared" si="307"/>
        <v>0</v>
      </c>
      <c r="R138" s="2">
        <f t="shared" si="308"/>
        <v>0</v>
      </c>
      <c r="S138" s="3">
        <f t="shared" si="309"/>
        <v>0</v>
      </c>
      <c r="T138" s="2">
        <f t="shared" si="310"/>
        <v>0</v>
      </c>
      <c r="U138" s="3">
        <f t="shared" si="311"/>
        <v>0</v>
      </c>
      <c r="V138" s="1">
        <f t="shared" si="312"/>
        <v>0</v>
      </c>
      <c r="W138" s="1">
        <f t="shared" si="313"/>
        <v>0</v>
      </c>
    </row>
    <row r="139" spans="1:23" ht="15.95" customHeight="1" x14ac:dyDescent="0.2">
      <c r="A139" s="17" t="s">
        <v>289</v>
      </c>
      <c r="B139" s="18" t="s">
        <v>222</v>
      </c>
      <c r="C139" s="8" t="s">
        <v>0</v>
      </c>
      <c r="D139" s="8" t="s">
        <v>0</v>
      </c>
      <c r="E139" s="8" t="s">
        <v>0</v>
      </c>
      <c r="F139" s="8" t="s">
        <v>0</v>
      </c>
      <c r="G139" s="8" t="s">
        <v>0</v>
      </c>
      <c r="H139" s="8" t="s">
        <v>0</v>
      </c>
      <c r="I139" s="72">
        <f t="shared" si="299"/>
        <v>0</v>
      </c>
      <c r="J139" s="2">
        <f t="shared" si="300"/>
        <v>0</v>
      </c>
      <c r="K139" s="3">
        <f t="shared" si="301"/>
        <v>0</v>
      </c>
      <c r="L139" s="2">
        <f t="shared" si="302"/>
        <v>0</v>
      </c>
      <c r="M139" s="3">
        <f t="shared" si="303"/>
        <v>0</v>
      </c>
      <c r="N139" s="2">
        <f t="shared" si="304"/>
        <v>0</v>
      </c>
      <c r="O139" s="3">
        <f t="shared" si="305"/>
        <v>0</v>
      </c>
      <c r="P139" s="2">
        <f t="shared" si="306"/>
        <v>0</v>
      </c>
      <c r="Q139" s="3">
        <f t="shared" si="307"/>
        <v>0</v>
      </c>
      <c r="R139" s="2">
        <f t="shared" si="308"/>
        <v>0</v>
      </c>
      <c r="S139" s="3">
        <f t="shared" si="309"/>
        <v>0</v>
      </c>
      <c r="T139" s="2">
        <f t="shared" si="310"/>
        <v>0</v>
      </c>
      <c r="U139" s="3">
        <f t="shared" si="311"/>
        <v>0</v>
      </c>
      <c r="V139" s="1">
        <f t="shared" si="312"/>
        <v>0</v>
      </c>
      <c r="W139" s="1">
        <f t="shared" si="313"/>
        <v>0</v>
      </c>
    </row>
    <row r="140" spans="1:23" ht="15.95" customHeight="1" x14ac:dyDescent="0.2">
      <c r="A140" s="17" t="s">
        <v>290</v>
      </c>
      <c r="B140" s="18" t="s">
        <v>223</v>
      </c>
      <c r="C140" s="8" t="s">
        <v>0</v>
      </c>
      <c r="D140" s="8" t="s">
        <v>0</v>
      </c>
      <c r="E140" s="8" t="s">
        <v>0</v>
      </c>
      <c r="F140" s="8" t="s">
        <v>0</v>
      </c>
      <c r="G140" s="8" t="s">
        <v>0</v>
      </c>
      <c r="H140" s="8" t="s">
        <v>0</v>
      </c>
      <c r="I140" s="72">
        <f t="shared" si="299"/>
        <v>0</v>
      </c>
      <c r="J140" s="2">
        <f t="shared" si="300"/>
        <v>0</v>
      </c>
      <c r="K140" s="3">
        <f t="shared" si="301"/>
        <v>0</v>
      </c>
      <c r="L140" s="2">
        <f t="shared" si="302"/>
        <v>0</v>
      </c>
      <c r="M140" s="3">
        <f t="shared" si="303"/>
        <v>0</v>
      </c>
      <c r="N140" s="2">
        <f t="shared" si="304"/>
        <v>0</v>
      </c>
      <c r="O140" s="3">
        <f t="shared" si="305"/>
        <v>0</v>
      </c>
      <c r="P140" s="2">
        <f t="shared" si="306"/>
        <v>0</v>
      </c>
      <c r="Q140" s="3">
        <f t="shared" si="307"/>
        <v>0</v>
      </c>
      <c r="R140" s="2">
        <f t="shared" si="308"/>
        <v>0</v>
      </c>
      <c r="S140" s="3">
        <f t="shared" si="309"/>
        <v>0</v>
      </c>
      <c r="T140" s="2">
        <f t="shared" si="310"/>
        <v>0</v>
      </c>
      <c r="U140" s="3">
        <f t="shared" si="311"/>
        <v>0</v>
      </c>
      <c r="V140" s="1">
        <f t="shared" si="312"/>
        <v>0</v>
      </c>
      <c r="W140" s="1">
        <f t="shared" si="313"/>
        <v>0</v>
      </c>
    </row>
    <row r="141" spans="1:23" ht="15.95" customHeight="1" x14ac:dyDescent="0.2">
      <c r="A141" s="17" t="s">
        <v>291</v>
      </c>
      <c r="B141" s="18" t="s">
        <v>224</v>
      </c>
      <c r="C141" s="7" t="s">
        <v>6</v>
      </c>
      <c r="D141" s="7" t="s">
        <v>6</v>
      </c>
      <c r="E141" s="8" t="s">
        <v>0</v>
      </c>
      <c r="F141" s="7" t="s">
        <v>6</v>
      </c>
      <c r="G141" s="8" t="s">
        <v>0</v>
      </c>
      <c r="H141" s="7" t="s">
        <v>6</v>
      </c>
      <c r="I141" s="72">
        <f t="shared" si="299"/>
        <v>0</v>
      </c>
      <c r="J141" s="2">
        <f t="shared" si="300"/>
        <v>0</v>
      </c>
      <c r="K141" s="3">
        <f t="shared" si="301"/>
        <v>1</v>
      </c>
      <c r="L141" s="2">
        <f t="shared" si="302"/>
        <v>0</v>
      </c>
      <c r="M141" s="3">
        <f t="shared" si="303"/>
        <v>1</v>
      </c>
      <c r="N141" s="2">
        <f t="shared" si="304"/>
        <v>0</v>
      </c>
      <c r="O141" s="3">
        <f t="shared" si="305"/>
        <v>0</v>
      </c>
      <c r="P141" s="2">
        <f t="shared" si="306"/>
        <v>0</v>
      </c>
      <c r="Q141" s="3">
        <f t="shared" si="307"/>
        <v>1</v>
      </c>
      <c r="R141" s="2">
        <f t="shared" si="308"/>
        <v>0</v>
      </c>
      <c r="S141" s="3">
        <f t="shared" si="309"/>
        <v>0</v>
      </c>
      <c r="T141" s="2">
        <f t="shared" si="310"/>
        <v>0</v>
      </c>
      <c r="U141" s="3">
        <f t="shared" si="311"/>
        <v>1</v>
      </c>
      <c r="V141" s="1">
        <f t="shared" si="312"/>
        <v>0</v>
      </c>
      <c r="W141" s="1">
        <f t="shared" si="313"/>
        <v>4</v>
      </c>
    </row>
    <row r="142" spans="1:23" ht="15.95" customHeight="1" x14ac:dyDescent="0.2">
      <c r="A142" s="17" t="s">
        <v>292</v>
      </c>
      <c r="B142" s="18" t="s">
        <v>225</v>
      </c>
      <c r="C142" s="8" t="s">
        <v>0</v>
      </c>
      <c r="D142" s="8" t="s">
        <v>0</v>
      </c>
      <c r="E142" s="8" t="s">
        <v>0</v>
      </c>
      <c r="F142" s="8" t="s">
        <v>0</v>
      </c>
      <c r="G142" s="8" t="s">
        <v>0</v>
      </c>
      <c r="H142" s="8" t="s">
        <v>0</v>
      </c>
      <c r="I142" s="72">
        <f t="shared" si="299"/>
        <v>0</v>
      </c>
      <c r="J142" s="2">
        <f t="shared" si="300"/>
        <v>0</v>
      </c>
      <c r="K142" s="3">
        <f t="shared" si="301"/>
        <v>0</v>
      </c>
      <c r="L142" s="2">
        <f t="shared" si="302"/>
        <v>0</v>
      </c>
      <c r="M142" s="3">
        <f t="shared" si="303"/>
        <v>0</v>
      </c>
      <c r="N142" s="2">
        <f t="shared" si="304"/>
        <v>0</v>
      </c>
      <c r="O142" s="3">
        <f t="shared" si="305"/>
        <v>0</v>
      </c>
      <c r="P142" s="2">
        <f t="shared" si="306"/>
        <v>0</v>
      </c>
      <c r="Q142" s="3">
        <f t="shared" si="307"/>
        <v>0</v>
      </c>
      <c r="R142" s="2">
        <f t="shared" si="308"/>
        <v>0</v>
      </c>
      <c r="S142" s="3">
        <f t="shared" si="309"/>
        <v>0</v>
      </c>
      <c r="T142" s="2">
        <f t="shared" si="310"/>
        <v>0</v>
      </c>
      <c r="U142" s="3">
        <f t="shared" si="311"/>
        <v>0</v>
      </c>
      <c r="V142" s="1">
        <f t="shared" si="312"/>
        <v>0</v>
      </c>
      <c r="W142" s="1">
        <f t="shared" si="313"/>
        <v>0</v>
      </c>
    </row>
    <row r="143" spans="1:23" ht="15.95" customHeight="1" x14ac:dyDescent="0.2">
      <c r="A143" s="31">
        <v>33</v>
      </c>
      <c r="B143" s="16" t="s">
        <v>226</v>
      </c>
      <c r="I143" s="14"/>
    </row>
    <row r="144" spans="1:23" ht="15.95" customHeight="1" x14ac:dyDescent="0.2">
      <c r="A144" s="17" t="s">
        <v>293</v>
      </c>
      <c r="B144" s="18" t="s">
        <v>125</v>
      </c>
      <c r="C144" s="7" t="s">
        <v>6</v>
      </c>
      <c r="D144" s="7" t="s">
        <v>6</v>
      </c>
      <c r="E144" s="8" t="s">
        <v>0</v>
      </c>
      <c r="F144" s="7" t="s">
        <v>6</v>
      </c>
      <c r="G144" s="8" t="s">
        <v>0</v>
      </c>
      <c r="H144" s="7" t="s">
        <v>6</v>
      </c>
      <c r="I144" s="72">
        <f t="shared" ref="I144:I148" si="314">IF(VALUE(W144)=0,0,V144/W144)</f>
        <v>0</v>
      </c>
      <c r="J144" s="2">
        <f t="shared" ref="J144:J148" si="315">IF(C144="OK",1,0)</f>
        <v>0</v>
      </c>
      <c r="K144" s="3">
        <f t="shared" ref="K144:K148" si="316">IF(OR(C144="N/A",C144="-"),0,1)</f>
        <v>1</v>
      </c>
      <c r="L144" s="2">
        <f t="shared" ref="L144:L148" si="317">IF(D144="OK",1,0)</f>
        <v>0</v>
      </c>
      <c r="M144" s="3">
        <f t="shared" ref="M144:M148" si="318">IF(OR(D144="N/A",D144="-"),0,1)</f>
        <v>1</v>
      </c>
      <c r="N144" s="2">
        <f t="shared" ref="N144:N148" si="319">IF(E144="OK",1,0)</f>
        <v>0</v>
      </c>
      <c r="O144" s="3">
        <f t="shared" ref="O144:O148" si="320">IF(OR(E144="N/A",E144="-"),0,1)</f>
        <v>0</v>
      </c>
      <c r="P144" s="2">
        <f t="shared" ref="P144:P148" si="321">IF(F144="OK",1,0)</f>
        <v>0</v>
      </c>
      <c r="Q144" s="3">
        <f t="shared" ref="Q144:Q148" si="322">IF(OR(F144="N/A",F144="-"),0,1)</f>
        <v>1</v>
      </c>
      <c r="R144" s="2">
        <f t="shared" ref="R144:R148" si="323">IF(G144="OK",1,0)</f>
        <v>0</v>
      </c>
      <c r="S144" s="3">
        <f t="shared" ref="S144:S148" si="324">IF(OR(G144="N/A",G144="-"),0,1)</f>
        <v>0</v>
      </c>
      <c r="T144" s="2">
        <f t="shared" ref="T144:T148" si="325">IF(H144="OK",1,0)</f>
        <v>0</v>
      </c>
      <c r="U144" s="3">
        <f t="shared" ref="U144:U148" si="326">IF(OR(H144="N/A",H144="-"),0,1)</f>
        <v>1</v>
      </c>
      <c r="V144" s="1">
        <f t="shared" ref="V144:V148" si="327">J144+L144+N144+P144+R144+T144</f>
        <v>0</v>
      </c>
      <c r="W144" s="1">
        <f t="shared" ref="W144:W148" si="328">K144+M144+O144+Q144+S144+U144</f>
        <v>4</v>
      </c>
    </row>
    <row r="145" spans="1:23" ht="15.95" customHeight="1" x14ac:dyDescent="0.2">
      <c r="A145" s="17" t="s">
        <v>294</v>
      </c>
      <c r="B145" s="18" t="s">
        <v>126</v>
      </c>
      <c r="C145" s="7" t="s">
        <v>6</v>
      </c>
      <c r="D145" s="7" t="s">
        <v>6</v>
      </c>
      <c r="E145" s="8" t="s">
        <v>0</v>
      </c>
      <c r="F145" s="7" t="s">
        <v>6</v>
      </c>
      <c r="G145" s="8" t="s">
        <v>0</v>
      </c>
      <c r="H145" s="7" t="s">
        <v>6</v>
      </c>
      <c r="I145" s="72">
        <f t="shared" si="314"/>
        <v>0</v>
      </c>
      <c r="J145" s="2">
        <f t="shared" si="315"/>
        <v>0</v>
      </c>
      <c r="K145" s="3">
        <f t="shared" si="316"/>
        <v>1</v>
      </c>
      <c r="L145" s="2">
        <f t="shared" si="317"/>
        <v>0</v>
      </c>
      <c r="M145" s="3">
        <f t="shared" si="318"/>
        <v>1</v>
      </c>
      <c r="N145" s="2">
        <f t="shared" si="319"/>
        <v>0</v>
      </c>
      <c r="O145" s="3">
        <f t="shared" si="320"/>
        <v>0</v>
      </c>
      <c r="P145" s="2">
        <f t="shared" si="321"/>
        <v>0</v>
      </c>
      <c r="Q145" s="3">
        <f t="shared" si="322"/>
        <v>1</v>
      </c>
      <c r="R145" s="2">
        <f t="shared" si="323"/>
        <v>0</v>
      </c>
      <c r="S145" s="3">
        <f t="shared" si="324"/>
        <v>0</v>
      </c>
      <c r="T145" s="2">
        <f t="shared" si="325"/>
        <v>0</v>
      </c>
      <c r="U145" s="3">
        <f t="shared" si="326"/>
        <v>1</v>
      </c>
      <c r="V145" s="1">
        <f t="shared" si="327"/>
        <v>0</v>
      </c>
      <c r="W145" s="1">
        <f t="shared" si="328"/>
        <v>4</v>
      </c>
    </row>
    <row r="146" spans="1:23" ht="15.95" customHeight="1" x14ac:dyDescent="0.2">
      <c r="A146" s="17" t="s">
        <v>295</v>
      </c>
      <c r="B146" s="18" t="s">
        <v>227</v>
      </c>
      <c r="C146" s="7" t="s">
        <v>6</v>
      </c>
      <c r="D146" s="7" t="s">
        <v>6</v>
      </c>
      <c r="E146" s="8" t="s">
        <v>0</v>
      </c>
      <c r="F146" s="8" t="s">
        <v>0</v>
      </c>
      <c r="G146" s="8" t="s">
        <v>0</v>
      </c>
      <c r="H146" s="7" t="s">
        <v>6</v>
      </c>
      <c r="I146" s="72">
        <f t="shared" si="314"/>
        <v>0</v>
      </c>
      <c r="J146" s="2">
        <f t="shared" si="315"/>
        <v>0</v>
      </c>
      <c r="K146" s="3">
        <f t="shared" si="316"/>
        <v>1</v>
      </c>
      <c r="L146" s="2">
        <f t="shared" si="317"/>
        <v>0</v>
      </c>
      <c r="M146" s="3">
        <f t="shared" si="318"/>
        <v>1</v>
      </c>
      <c r="N146" s="2">
        <f t="shared" si="319"/>
        <v>0</v>
      </c>
      <c r="O146" s="3">
        <f t="shared" si="320"/>
        <v>0</v>
      </c>
      <c r="P146" s="2">
        <f t="shared" si="321"/>
        <v>0</v>
      </c>
      <c r="Q146" s="3">
        <f t="shared" si="322"/>
        <v>0</v>
      </c>
      <c r="R146" s="2">
        <f t="shared" si="323"/>
        <v>0</v>
      </c>
      <c r="S146" s="3">
        <f t="shared" si="324"/>
        <v>0</v>
      </c>
      <c r="T146" s="2">
        <f t="shared" si="325"/>
        <v>0</v>
      </c>
      <c r="U146" s="3">
        <f t="shared" si="326"/>
        <v>1</v>
      </c>
      <c r="V146" s="1">
        <f t="shared" si="327"/>
        <v>0</v>
      </c>
      <c r="W146" s="1">
        <f t="shared" si="328"/>
        <v>3</v>
      </c>
    </row>
    <row r="147" spans="1:23" ht="15.95" customHeight="1" x14ac:dyDescent="0.2">
      <c r="A147" s="17" t="s">
        <v>296</v>
      </c>
      <c r="B147" s="18" t="s">
        <v>228</v>
      </c>
      <c r="C147" s="7" t="s">
        <v>6</v>
      </c>
      <c r="D147" s="7" t="s">
        <v>6</v>
      </c>
      <c r="E147" s="8" t="s">
        <v>0</v>
      </c>
      <c r="F147" s="8" t="s">
        <v>0</v>
      </c>
      <c r="G147" s="8" t="s">
        <v>0</v>
      </c>
      <c r="H147" s="7" t="s">
        <v>6</v>
      </c>
      <c r="I147" s="72">
        <f t="shared" si="314"/>
        <v>0</v>
      </c>
      <c r="J147" s="2">
        <f t="shared" si="315"/>
        <v>0</v>
      </c>
      <c r="K147" s="3">
        <f t="shared" si="316"/>
        <v>1</v>
      </c>
      <c r="L147" s="2">
        <f t="shared" si="317"/>
        <v>0</v>
      </c>
      <c r="M147" s="3">
        <f t="shared" si="318"/>
        <v>1</v>
      </c>
      <c r="N147" s="2">
        <f t="shared" si="319"/>
        <v>0</v>
      </c>
      <c r="O147" s="3">
        <f t="shared" si="320"/>
        <v>0</v>
      </c>
      <c r="P147" s="2">
        <f t="shared" si="321"/>
        <v>0</v>
      </c>
      <c r="Q147" s="3">
        <f t="shared" si="322"/>
        <v>0</v>
      </c>
      <c r="R147" s="2">
        <f t="shared" si="323"/>
        <v>0</v>
      </c>
      <c r="S147" s="3">
        <f t="shared" si="324"/>
        <v>0</v>
      </c>
      <c r="T147" s="2">
        <f t="shared" si="325"/>
        <v>0</v>
      </c>
      <c r="U147" s="3">
        <f t="shared" si="326"/>
        <v>1</v>
      </c>
      <c r="V147" s="1">
        <f t="shared" si="327"/>
        <v>0</v>
      </c>
      <c r="W147" s="1">
        <f t="shared" si="328"/>
        <v>3</v>
      </c>
    </row>
    <row r="148" spans="1:23" ht="15.95" customHeight="1" x14ac:dyDescent="0.2">
      <c r="A148" s="17" t="s">
        <v>297</v>
      </c>
      <c r="B148" s="18" t="s">
        <v>229</v>
      </c>
      <c r="C148" s="7" t="s">
        <v>6</v>
      </c>
      <c r="D148" s="7" t="s">
        <v>6</v>
      </c>
      <c r="E148" s="8" t="s">
        <v>0</v>
      </c>
      <c r="F148" s="7" t="s">
        <v>6</v>
      </c>
      <c r="G148" s="8" t="s">
        <v>0</v>
      </c>
      <c r="H148" s="7" t="s">
        <v>6</v>
      </c>
      <c r="I148" s="72">
        <f t="shared" si="314"/>
        <v>0</v>
      </c>
      <c r="J148" s="2">
        <f t="shared" si="315"/>
        <v>0</v>
      </c>
      <c r="K148" s="3">
        <f t="shared" si="316"/>
        <v>1</v>
      </c>
      <c r="L148" s="2">
        <f t="shared" si="317"/>
        <v>0</v>
      </c>
      <c r="M148" s="3">
        <f t="shared" si="318"/>
        <v>1</v>
      </c>
      <c r="N148" s="2">
        <f t="shared" si="319"/>
        <v>0</v>
      </c>
      <c r="O148" s="3">
        <f t="shared" si="320"/>
        <v>0</v>
      </c>
      <c r="P148" s="2">
        <f t="shared" si="321"/>
        <v>0</v>
      </c>
      <c r="Q148" s="3">
        <f t="shared" si="322"/>
        <v>1</v>
      </c>
      <c r="R148" s="2">
        <f t="shared" si="323"/>
        <v>0</v>
      </c>
      <c r="S148" s="3">
        <f t="shared" si="324"/>
        <v>0</v>
      </c>
      <c r="T148" s="2">
        <f t="shared" si="325"/>
        <v>0</v>
      </c>
      <c r="U148" s="3">
        <f t="shared" si="326"/>
        <v>1</v>
      </c>
      <c r="V148" s="1">
        <f t="shared" si="327"/>
        <v>0</v>
      </c>
      <c r="W148" s="1">
        <f t="shared" si="328"/>
        <v>4</v>
      </c>
    </row>
    <row r="149" spans="1:23" ht="15.95" customHeight="1" x14ac:dyDescent="0.2">
      <c r="A149" s="31">
        <v>34</v>
      </c>
      <c r="B149" s="16" t="s">
        <v>230</v>
      </c>
      <c r="I149" s="14"/>
    </row>
    <row r="150" spans="1:23" ht="15.95" customHeight="1" x14ac:dyDescent="0.2">
      <c r="A150" s="17" t="s">
        <v>298</v>
      </c>
      <c r="B150" s="18" t="s">
        <v>231</v>
      </c>
      <c r="C150" s="8" t="s">
        <v>0</v>
      </c>
      <c r="D150" s="7" t="s">
        <v>6</v>
      </c>
      <c r="E150" s="8" t="s">
        <v>0</v>
      </c>
      <c r="F150" s="8" t="s">
        <v>0</v>
      </c>
      <c r="G150" s="8" t="s">
        <v>0</v>
      </c>
      <c r="H150" s="7" t="s">
        <v>6</v>
      </c>
      <c r="I150" s="72">
        <f t="shared" ref="I150:I155" si="329">IF(VALUE(W150)=0,0,V150/W150)</f>
        <v>0</v>
      </c>
      <c r="J150" s="2">
        <f t="shared" ref="J150:J155" si="330">IF(C150="OK",1,0)</f>
        <v>0</v>
      </c>
      <c r="K150" s="3">
        <f t="shared" ref="K150:K155" si="331">IF(OR(C150="N/A",C150="-"),0,1)</f>
        <v>0</v>
      </c>
      <c r="L150" s="2">
        <f t="shared" ref="L150:L155" si="332">IF(D150="OK",1,0)</f>
        <v>0</v>
      </c>
      <c r="M150" s="3">
        <f t="shared" ref="M150:M155" si="333">IF(OR(D150="N/A",D150="-"),0,1)</f>
        <v>1</v>
      </c>
      <c r="N150" s="2">
        <f t="shared" ref="N150:N155" si="334">IF(E150="OK",1,0)</f>
        <v>0</v>
      </c>
      <c r="O150" s="3">
        <f t="shared" ref="O150:O155" si="335">IF(OR(E150="N/A",E150="-"),0,1)</f>
        <v>0</v>
      </c>
      <c r="P150" s="2">
        <f t="shared" ref="P150:P155" si="336">IF(F150="OK",1,0)</f>
        <v>0</v>
      </c>
      <c r="Q150" s="3">
        <f t="shared" ref="Q150:Q155" si="337">IF(OR(F150="N/A",F150="-"),0,1)</f>
        <v>0</v>
      </c>
      <c r="R150" s="2">
        <f t="shared" ref="R150:R155" si="338">IF(G150="OK",1,0)</f>
        <v>0</v>
      </c>
      <c r="S150" s="3">
        <f t="shared" ref="S150:S155" si="339">IF(OR(G150="N/A",G150="-"),0,1)</f>
        <v>0</v>
      </c>
      <c r="T150" s="2">
        <f t="shared" ref="T150:T155" si="340">IF(H150="OK",1,0)</f>
        <v>0</v>
      </c>
      <c r="U150" s="3">
        <f t="shared" ref="U150:U155" si="341">IF(OR(H150="N/A",H150="-"),0,1)</f>
        <v>1</v>
      </c>
      <c r="V150" s="1">
        <f t="shared" ref="V150:V155" si="342">J150+L150+N150+P150+R150+T150</f>
        <v>0</v>
      </c>
      <c r="W150" s="1">
        <f t="shared" ref="W150:W155" si="343">K150+M150+O150+Q150+S150+U150</f>
        <v>2</v>
      </c>
    </row>
    <row r="151" spans="1:23" ht="15.95" customHeight="1" x14ac:dyDescent="0.2">
      <c r="A151" s="17" t="s">
        <v>299</v>
      </c>
      <c r="B151" s="18" t="s">
        <v>232</v>
      </c>
      <c r="C151" s="8" t="s">
        <v>0</v>
      </c>
      <c r="D151" s="7" t="s">
        <v>6</v>
      </c>
      <c r="E151" s="8" t="s">
        <v>0</v>
      </c>
      <c r="F151" s="7" t="s">
        <v>6</v>
      </c>
      <c r="G151" s="7" t="s">
        <v>6</v>
      </c>
      <c r="H151" s="7" t="s">
        <v>6</v>
      </c>
      <c r="I151" s="72">
        <f t="shared" si="329"/>
        <v>0</v>
      </c>
      <c r="J151" s="2">
        <f t="shared" si="330"/>
        <v>0</v>
      </c>
      <c r="K151" s="3">
        <f t="shared" si="331"/>
        <v>0</v>
      </c>
      <c r="L151" s="2">
        <f t="shared" si="332"/>
        <v>0</v>
      </c>
      <c r="M151" s="3">
        <f t="shared" si="333"/>
        <v>1</v>
      </c>
      <c r="N151" s="2">
        <f t="shared" si="334"/>
        <v>0</v>
      </c>
      <c r="O151" s="3">
        <f t="shared" si="335"/>
        <v>0</v>
      </c>
      <c r="P151" s="2">
        <f t="shared" si="336"/>
        <v>0</v>
      </c>
      <c r="Q151" s="3">
        <f t="shared" si="337"/>
        <v>1</v>
      </c>
      <c r="R151" s="2">
        <f t="shared" si="338"/>
        <v>0</v>
      </c>
      <c r="S151" s="3">
        <f t="shared" si="339"/>
        <v>1</v>
      </c>
      <c r="T151" s="2">
        <f t="shared" si="340"/>
        <v>0</v>
      </c>
      <c r="U151" s="3">
        <f t="shared" si="341"/>
        <v>1</v>
      </c>
      <c r="V151" s="1">
        <f t="shared" si="342"/>
        <v>0</v>
      </c>
      <c r="W151" s="1">
        <f t="shared" si="343"/>
        <v>4</v>
      </c>
    </row>
    <row r="152" spans="1:23" ht="15.95" customHeight="1" x14ac:dyDescent="0.2">
      <c r="A152" s="17" t="s">
        <v>300</v>
      </c>
      <c r="B152" s="18" t="s">
        <v>233</v>
      </c>
      <c r="C152" s="8" t="s">
        <v>0</v>
      </c>
      <c r="D152" s="7" t="s">
        <v>6</v>
      </c>
      <c r="E152" s="8" t="s">
        <v>0</v>
      </c>
      <c r="F152" s="7" t="s">
        <v>6</v>
      </c>
      <c r="G152" s="7" t="s">
        <v>6</v>
      </c>
      <c r="H152" s="7" t="s">
        <v>6</v>
      </c>
      <c r="I152" s="72">
        <f t="shared" si="329"/>
        <v>0</v>
      </c>
      <c r="J152" s="2">
        <f t="shared" si="330"/>
        <v>0</v>
      </c>
      <c r="K152" s="3">
        <f t="shared" si="331"/>
        <v>0</v>
      </c>
      <c r="L152" s="2">
        <f t="shared" si="332"/>
        <v>0</v>
      </c>
      <c r="M152" s="3">
        <f t="shared" si="333"/>
        <v>1</v>
      </c>
      <c r="N152" s="2">
        <f t="shared" si="334"/>
        <v>0</v>
      </c>
      <c r="O152" s="3">
        <f t="shared" si="335"/>
        <v>0</v>
      </c>
      <c r="P152" s="2">
        <f t="shared" si="336"/>
        <v>0</v>
      </c>
      <c r="Q152" s="3">
        <f t="shared" si="337"/>
        <v>1</v>
      </c>
      <c r="R152" s="2">
        <f t="shared" si="338"/>
        <v>0</v>
      </c>
      <c r="S152" s="3">
        <f t="shared" si="339"/>
        <v>1</v>
      </c>
      <c r="T152" s="2">
        <f t="shared" si="340"/>
        <v>0</v>
      </c>
      <c r="U152" s="3">
        <f t="shared" si="341"/>
        <v>1</v>
      </c>
      <c r="V152" s="1">
        <f t="shared" si="342"/>
        <v>0</v>
      </c>
      <c r="W152" s="1">
        <f t="shared" si="343"/>
        <v>4</v>
      </c>
    </row>
    <row r="153" spans="1:23" ht="15.95" customHeight="1" x14ac:dyDescent="0.2">
      <c r="A153" s="17" t="s">
        <v>301</v>
      </c>
      <c r="B153" s="18" t="s">
        <v>234</v>
      </c>
      <c r="C153" s="8" t="s">
        <v>0</v>
      </c>
      <c r="D153" s="7" t="s">
        <v>6</v>
      </c>
      <c r="E153" s="8" t="s">
        <v>0</v>
      </c>
      <c r="F153" s="7" t="s">
        <v>6</v>
      </c>
      <c r="G153" s="7" t="s">
        <v>6</v>
      </c>
      <c r="H153" s="7" t="s">
        <v>6</v>
      </c>
      <c r="I153" s="72">
        <f t="shared" si="329"/>
        <v>0</v>
      </c>
      <c r="J153" s="2">
        <f t="shared" si="330"/>
        <v>0</v>
      </c>
      <c r="K153" s="3">
        <f t="shared" si="331"/>
        <v>0</v>
      </c>
      <c r="L153" s="2">
        <f t="shared" si="332"/>
        <v>0</v>
      </c>
      <c r="M153" s="3">
        <f t="shared" si="333"/>
        <v>1</v>
      </c>
      <c r="N153" s="2">
        <f t="shared" si="334"/>
        <v>0</v>
      </c>
      <c r="O153" s="3">
        <f t="shared" si="335"/>
        <v>0</v>
      </c>
      <c r="P153" s="2">
        <f t="shared" si="336"/>
        <v>0</v>
      </c>
      <c r="Q153" s="3">
        <f t="shared" si="337"/>
        <v>1</v>
      </c>
      <c r="R153" s="2">
        <f t="shared" si="338"/>
        <v>0</v>
      </c>
      <c r="S153" s="3">
        <f t="shared" si="339"/>
        <v>1</v>
      </c>
      <c r="T153" s="2">
        <f t="shared" si="340"/>
        <v>0</v>
      </c>
      <c r="U153" s="3">
        <f t="shared" si="341"/>
        <v>1</v>
      </c>
      <c r="V153" s="1">
        <f t="shared" si="342"/>
        <v>0</v>
      </c>
      <c r="W153" s="1">
        <f t="shared" si="343"/>
        <v>4</v>
      </c>
    </row>
    <row r="154" spans="1:23" ht="15.95" customHeight="1" x14ac:dyDescent="0.2">
      <c r="A154" s="17" t="s">
        <v>302</v>
      </c>
      <c r="B154" s="18" t="s">
        <v>235</v>
      </c>
      <c r="C154" s="8" t="s">
        <v>0</v>
      </c>
      <c r="D154" s="7" t="s">
        <v>6</v>
      </c>
      <c r="E154" s="8" t="s">
        <v>0</v>
      </c>
      <c r="F154" s="7" t="s">
        <v>6</v>
      </c>
      <c r="G154" s="7" t="s">
        <v>6</v>
      </c>
      <c r="H154" s="7" t="s">
        <v>6</v>
      </c>
      <c r="I154" s="72">
        <f t="shared" si="329"/>
        <v>0</v>
      </c>
      <c r="J154" s="2">
        <f t="shared" si="330"/>
        <v>0</v>
      </c>
      <c r="K154" s="3">
        <f t="shared" si="331"/>
        <v>0</v>
      </c>
      <c r="L154" s="2">
        <f t="shared" si="332"/>
        <v>0</v>
      </c>
      <c r="M154" s="3">
        <f t="shared" si="333"/>
        <v>1</v>
      </c>
      <c r="N154" s="2">
        <f t="shared" si="334"/>
        <v>0</v>
      </c>
      <c r="O154" s="3">
        <f t="shared" si="335"/>
        <v>0</v>
      </c>
      <c r="P154" s="2">
        <f t="shared" si="336"/>
        <v>0</v>
      </c>
      <c r="Q154" s="3">
        <f t="shared" si="337"/>
        <v>1</v>
      </c>
      <c r="R154" s="2">
        <f t="shared" si="338"/>
        <v>0</v>
      </c>
      <c r="S154" s="3">
        <f t="shared" si="339"/>
        <v>1</v>
      </c>
      <c r="T154" s="2">
        <f t="shared" si="340"/>
        <v>0</v>
      </c>
      <c r="U154" s="3">
        <f t="shared" si="341"/>
        <v>1</v>
      </c>
      <c r="V154" s="1">
        <f t="shared" si="342"/>
        <v>0</v>
      </c>
      <c r="W154" s="1">
        <f t="shared" si="343"/>
        <v>4</v>
      </c>
    </row>
    <row r="155" spans="1:23" ht="15.95" customHeight="1" x14ac:dyDescent="0.2">
      <c r="A155" s="17" t="s">
        <v>303</v>
      </c>
      <c r="B155" s="18" t="s">
        <v>236</v>
      </c>
      <c r="C155" s="8" t="s">
        <v>0</v>
      </c>
      <c r="D155" s="7" t="s">
        <v>6</v>
      </c>
      <c r="E155" s="7" t="s">
        <v>6</v>
      </c>
      <c r="F155" s="7" t="s">
        <v>6</v>
      </c>
      <c r="G155" s="7" t="s">
        <v>6</v>
      </c>
      <c r="H155" s="7" t="s">
        <v>6</v>
      </c>
      <c r="I155" s="72">
        <f t="shared" si="329"/>
        <v>0</v>
      </c>
      <c r="J155" s="2">
        <f t="shared" si="330"/>
        <v>0</v>
      </c>
      <c r="K155" s="3">
        <f t="shared" si="331"/>
        <v>0</v>
      </c>
      <c r="L155" s="2">
        <f t="shared" si="332"/>
        <v>0</v>
      </c>
      <c r="M155" s="3">
        <f t="shared" si="333"/>
        <v>1</v>
      </c>
      <c r="N155" s="2">
        <f t="shared" si="334"/>
        <v>0</v>
      </c>
      <c r="O155" s="3">
        <f t="shared" si="335"/>
        <v>1</v>
      </c>
      <c r="P155" s="2">
        <f t="shared" si="336"/>
        <v>0</v>
      </c>
      <c r="Q155" s="3">
        <f t="shared" si="337"/>
        <v>1</v>
      </c>
      <c r="R155" s="2">
        <f t="shared" si="338"/>
        <v>0</v>
      </c>
      <c r="S155" s="3">
        <f t="shared" si="339"/>
        <v>1</v>
      </c>
      <c r="T155" s="2">
        <f t="shared" si="340"/>
        <v>0</v>
      </c>
      <c r="U155" s="3">
        <f t="shared" si="341"/>
        <v>1</v>
      </c>
      <c r="V155" s="1">
        <f t="shared" si="342"/>
        <v>0</v>
      </c>
      <c r="W155" s="1">
        <f t="shared" si="343"/>
        <v>5</v>
      </c>
    </row>
    <row r="156" spans="1:23" ht="15.95" customHeight="1" x14ac:dyDescent="0.2">
      <c r="A156" s="31">
        <v>35</v>
      </c>
      <c r="B156" s="16" t="s">
        <v>237</v>
      </c>
      <c r="I156" s="33"/>
    </row>
    <row r="157" spans="1:23" ht="15.95" customHeight="1" x14ac:dyDescent="0.2">
      <c r="A157" s="17" t="s">
        <v>304</v>
      </c>
      <c r="B157" s="18" t="s">
        <v>238</v>
      </c>
      <c r="C157" s="8" t="s">
        <v>0</v>
      </c>
      <c r="D157" s="8" t="s">
        <v>0</v>
      </c>
      <c r="E157" s="8" t="s">
        <v>0</v>
      </c>
      <c r="F157" s="8" t="s">
        <v>0</v>
      </c>
      <c r="G157" s="8" t="s">
        <v>0</v>
      </c>
      <c r="H157" s="8" t="s">
        <v>0</v>
      </c>
      <c r="I157" s="72">
        <f t="shared" ref="I157:I159" si="344">IF(VALUE(W157)=0,0,V157/W157)</f>
        <v>0</v>
      </c>
      <c r="J157" s="2">
        <f t="shared" ref="J157:J159" si="345">IF(C157="OK",1,0)</f>
        <v>0</v>
      </c>
      <c r="K157" s="3">
        <f t="shared" ref="K157:K159" si="346">IF(OR(C157="N/A",C157="-"),0,1)</f>
        <v>0</v>
      </c>
      <c r="L157" s="2">
        <f t="shared" ref="L157:L159" si="347">IF(D157="OK",1,0)</f>
        <v>0</v>
      </c>
      <c r="M157" s="3">
        <f t="shared" ref="M157:M159" si="348">IF(OR(D157="N/A",D157="-"),0,1)</f>
        <v>0</v>
      </c>
      <c r="N157" s="2">
        <f t="shared" ref="N157:N159" si="349">IF(E157="OK",1,0)</f>
        <v>0</v>
      </c>
      <c r="O157" s="3">
        <f t="shared" ref="O157:O159" si="350">IF(OR(E157="N/A",E157="-"),0,1)</f>
        <v>0</v>
      </c>
      <c r="P157" s="2">
        <f t="shared" ref="P157:P159" si="351">IF(F157="OK",1,0)</f>
        <v>0</v>
      </c>
      <c r="Q157" s="3">
        <f t="shared" ref="Q157:Q159" si="352">IF(OR(F157="N/A",F157="-"),0,1)</f>
        <v>0</v>
      </c>
      <c r="R157" s="2">
        <f t="shared" ref="R157:R159" si="353">IF(G157="OK",1,0)</f>
        <v>0</v>
      </c>
      <c r="S157" s="3">
        <f t="shared" ref="S157:S159" si="354">IF(OR(G157="N/A",G157="-"),0,1)</f>
        <v>0</v>
      </c>
      <c r="T157" s="2">
        <f t="shared" ref="T157:T159" si="355">IF(H157="OK",1,0)</f>
        <v>0</v>
      </c>
      <c r="U157" s="3">
        <f t="shared" ref="U157:U159" si="356">IF(OR(H157="N/A",H157="-"),0,1)</f>
        <v>0</v>
      </c>
      <c r="V157" s="1">
        <f t="shared" ref="V157:V159" si="357">J157+L157+N157+P157+R157+T157</f>
        <v>0</v>
      </c>
      <c r="W157" s="1">
        <f t="shared" ref="W157:W159" si="358">K157+M157+O157+Q157+S157+U157</f>
        <v>0</v>
      </c>
    </row>
    <row r="158" spans="1:23" ht="15.95" customHeight="1" x14ac:dyDescent="0.2">
      <c r="A158" s="17" t="s">
        <v>305</v>
      </c>
      <c r="B158" s="18" t="s">
        <v>239</v>
      </c>
      <c r="C158" s="8" t="s">
        <v>0</v>
      </c>
      <c r="D158" s="8" t="s">
        <v>0</v>
      </c>
      <c r="E158" s="8" t="s">
        <v>0</v>
      </c>
      <c r="F158" s="8" t="s">
        <v>0</v>
      </c>
      <c r="G158" s="8" t="s">
        <v>0</v>
      </c>
      <c r="H158" s="8" t="s">
        <v>0</v>
      </c>
      <c r="I158" s="72">
        <f t="shared" si="344"/>
        <v>0</v>
      </c>
      <c r="J158" s="2">
        <f t="shared" si="345"/>
        <v>0</v>
      </c>
      <c r="K158" s="3">
        <f t="shared" si="346"/>
        <v>0</v>
      </c>
      <c r="L158" s="2">
        <f t="shared" si="347"/>
        <v>0</v>
      </c>
      <c r="M158" s="3">
        <f t="shared" si="348"/>
        <v>0</v>
      </c>
      <c r="N158" s="2">
        <f t="shared" si="349"/>
        <v>0</v>
      </c>
      <c r="O158" s="3">
        <f t="shared" si="350"/>
        <v>0</v>
      </c>
      <c r="P158" s="2">
        <f t="shared" si="351"/>
        <v>0</v>
      </c>
      <c r="Q158" s="3">
        <f t="shared" si="352"/>
        <v>0</v>
      </c>
      <c r="R158" s="2">
        <f t="shared" si="353"/>
        <v>0</v>
      </c>
      <c r="S158" s="3">
        <f t="shared" si="354"/>
        <v>0</v>
      </c>
      <c r="T158" s="2">
        <f t="shared" si="355"/>
        <v>0</v>
      </c>
      <c r="U158" s="3">
        <f t="shared" si="356"/>
        <v>0</v>
      </c>
      <c r="V158" s="1">
        <f t="shared" si="357"/>
        <v>0</v>
      </c>
      <c r="W158" s="1">
        <f t="shared" si="358"/>
        <v>0</v>
      </c>
    </row>
    <row r="159" spans="1:23" ht="15.95" customHeight="1" x14ac:dyDescent="0.2">
      <c r="A159" s="17" t="s">
        <v>306</v>
      </c>
      <c r="B159" s="18" t="s">
        <v>240</v>
      </c>
      <c r="C159" s="8" t="s">
        <v>0</v>
      </c>
      <c r="D159" s="8" t="s">
        <v>0</v>
      </c>
      <c r="E159" s="8" t="s">
        <v>0</v>
      </c>
      <c r="F159" s="8" t="s">
        <v>0</v>
      </c>
      <c r="G159" s="8" t="s">
        <v>0</v>
      </c>
      <c r="H159" s="8" t="s">
        <v>0</v>
      </c>
      <c r="I159" s="72">
        <f t="shared" si="344"/>
        <v>0</v>
      </c>
      <c r="J159" s="2">
        <f t="shared" si="345"/>
        <v>0</v>
      </c>
      <c r="K159" s="3">
        <f t="shared" si="346"/>
        <v>0</v>
      </c>
      <c r="L159" s="2">
        <f t="shared" si="347"/>
        <v>0</v>
      </c>
      <c r="M159" s="3">
        <f t="shared" si="348"/>
        <v>0</v>
      </c>
      <c r="N159" s="2">
        <f t="shared" si="349"/>
        <v>0</v>
      </c>
      <c r="O159" s="3">
        <f t="shared" si="350"/>
        <v>0</v>
      </c>
      <c r="P159" s="2">
        <f t="shared" si="351"/>
        <v>0</v>
      </c>
      <c r="Q159" s="3">
        <f t="shared" si="352"/>
        <v>0</v>
      </c>
      <c r="R159" s="2">
        <f t="shared" si="353"/>
        <v>0</v>
      </c>
      <c r="S159" s="3">
        <f t="shared" si="354"/>
        <v>0</v>
      </c>
      <c r="T159" s="2">
        <f t="shared" si="355"/>
        <v>0</v>
      </c>
      <c r="U159" s="3">
        <f t="shared" si="356"/>
        <v>0</v>
      </c>
      <c r="V159" s="1">
        <f t="shared" si="357"/>
        <v>0</v>
      </c>
      <c r="W159" s="1">
        <f t="shared" si="358"/>
        <v>0</v>
      </c>
    </row>
    <row r="160" spans="1:23" ht="15.95" customHeight="1" x14ac:dyDescent="0.2">
      <c r="A160" s="31">
        <v>36</v>
      </c>
      <c r="B160" s="16" t="s">
        <v>241</v>
      </c>
      <c r="I160" s="33"/>
    </row>
    <row r="161" spans="1:23" ht="15.95" customHeight="1" x14ac:dyDescent="0.2">
      <c r="A161" s="17" t="s">
        <v>307</v>
      </c>
      <c r="B161" s="18" t="s">
        <v>75</v>
      </c>
      <c r="C161" s="8" t="s">
        <v>0</v>
      </c>
      <c r="D161" s="7" t="s">
        <v>6</v>
      </c>
      <c r="E161" s="8" t="s">
        <v>0</v>
      </c>
      <c r="F161" s="8" t="s">
        <v>0</v>
      </c>
      <c r="G161" s="8" t="s">
        <v>0</v>
      </c>
      <c r="H161" s="8" t="s">
        <v>0</v>
      </c>
      <c r="I161" s="72">
        <f t="shared" ref="I161:I162" si="359">IF(VALUE(W161)=0,0,V161/W161)</f>
        <v>0</v>
      </c>
      <c r="J161" s="2">
        <f t="shared" ref="J161:J162" si="360">IF(C161="OK",1,0)</f>
        <v>0</v>
      </c>
      <c r="K161" s="3">
        <f t="shared" ref="K161:K162" si="361">IF(OR(C161="N/A",C161="-"),0,1)</f>
        <v>0</v>
      </c>
      <c r="L161" s="2">
        <f t="shared" ref="L161:L162" si="362">IF(D161="OK",1,0)</f>
        <v>0</v>
      </c>
      <c r="M161" s="3">
        <f t="shared" ref="M161:M162" si="363">IF(OR(D161="N/A",D161="-"),0,1)</f>
        <v>1</v>
      </c>
      <c r="N161" s="2">
        <f t="shared" ref="N161:N162" si="364">IF(E161="OK",1,0)</f>
        <v>0</v>
      </c>
      <c r="O161" s="3">
        <f t="shared" ref="O161:O162" si="365">IF(OR(E161="N/A",E161="-"),0,1)</f>
        <v>0</v>
      </c>
      <c r="P161" s="2">
        <f t="shared" ref="P161:P162" si="366">IF(F161="OK",1,0)</f>
        <v>0</v>
      </c>
      <c r="Q161" s="3">
        <f t="shared" ref="Q161:Q162" si="367">IF(OR(F161="N/A",F161="-"),0,1)</f>
        <v>0</v>
      </c>
      <c r="R161" s="2">
        <f t="shared" ref="R161:R162" si="368">IF(G161="OK",1,0)</f>
        <v>0</v>
      </c>
      <c r="S161" s="3">
        <f t="shared" ref="S161:S162" si="369">IF(OR(G161="N/A",G161="-"),0,1)</f>
        <v>0</v>
      </c>
      <c r="T161" s="2">
        <f t="shared" ref="T161:T162" si="370">IF(H161="OK",1,0)</f>
        <v>0</v>
      </c>
      <c r="U161" s="3">
        <f t="shared" ref="U161:U162" si="371">IF(OR(H161="N/A",H161="-"),0,1)</f>
        <v>0</v>
      </c>
      <c r="V161" s="1">
        <f t="shared" ref="V161:V162" si="372">J161+L161+N161+P161+R161+T161</f>
        <v>0</v>
      </c>
      <c r="W161" s="1">
        <f t="shared" ref="W161:W162" si="373">K161+M161+O161+Q161+S161+U161</f>
        <v>1</v>
      </c>
    </row>
    <row r="162" spans="1:23" ht="15.95" customHeight="1" x14ac:dyDescent="0.2">
      <c r="A162" s="17" t="s">
        <v>308</v>
      </c>
      <c r="B162" s="18" t="s">
        <v>32</v>
      </c>
      <c r="C162" s="7" t="s">
        <v>6</v>
      </c>
      <c r="D162" s="7" t="s">
        <v>6</v>
      </c>
      <c r="E162" s="8" t="s">
        <v>0</v>
      </c>
      <c r="F162" s="8" t="s">
        <v>0</v>
      </c>
      <c r="G162" s="8" t="s">
        <v>0</v>
      </c>
      <c r="H162" s="7" t="s">
        <v>6</v>
      </c>
      <c r="I162" s="72">
        <f t="shared" si="359"/>
        <v>0</v>
      </c>
      <c r="J162" s="2">
        <f t="shared" si="360"/>
        <v>0</v>
      </c>
      <c r="K162" s="3">
        <f t="shared" si="361"/>
        <v>1</v>
      </c>
      <c r="L162" s="2">
        <f t="shared" si="362"/>
        <v>0</v>
      </c>
      <c r="M162" s="3">
        <f t="shared" si="363"/>
        <v>1</v>
      </c>
      <c r="N162" s="2">
        <f t="shared" si="364"/>
        <v>0</v>
      </c>
      <c r="O162" s="3">
        <f t="shared" si="365"/>
        <v>0</v>
      </c>
      <c r="P162" s="2">
        <f t="shared" si="366"/>
        <v>0</v>
      </c>
      <c r="Q162" s="3">
        <f t="shared" si="367"/>
        <v>0</v>
      </c>
      <c r="R162" s="2">
        <f t="shared" si="368"/>
        <v>0</v>
      </c>
      <c r="S162" s="3">
        <f t="shared" si="369"/>
        <v>0</v>
      </c>
      <c r="T162" s="2">
        <f t="shared" si="370"/>
        <v>0</v>
      </c>
      <c r="U162" s="3">
        <f t="shared" si="371"/>
        <v>1</v>
      </c>
      <c r="V162" s="1">
        <f t="shared" si="372"/>
        <v>0</v>
      </c>
      <c r="W162" s="1">
        <f t="shared" si="373"/>
        <v>3</v>
      </c>
    </row>
    <row r="163" spans="1:23" ht="15.95" customHeight="1" x14ac:dyDescent="0.2">
      <c r="A163" s="31">
        <v>37</v>
      </c>
      <c r="B163" s="16" t="s">
        <v>242</v>
      </c>
      <c r="I163" s="33"/>
    </row>
    <row r="164" spans="1:23" ht="15.95" customHeight="1" x14ac:dyDescent="0.2">
      <c r="A164" s="17" t="s">
        <v>309</v>
      </c>
      <c r="B164" s="18" t="s">
        <v>75</v>
      </c>
      <c r="C164" s="8" t="s">
        <v>0</v>
      </c>
      <c r="D164" s="8" t="s">
        <v>0</v>
      </c>
      <c r="E164" s="8" t="s">
        <v>0</v>
      </c>
      <c r="F164" s="8" t="s">
        <v>0</v>
      </c>
      <c r="G164" s="8" t="s">
        <v>0</v>
      </c>
      <c r="H164" s="8" t="s">
        <v>0</v>
      </c>
      <c r="I164" s="72">
        <f t="shared" ref="I164:I165" si="374">IF(VALUE(W164)=0,0,V164/W164)</f>
        <v>0</v>
      </c>
      <c r="J164" s="2">
        <f t="shared" ref="J164:J165" si="375">IF(C164="OK",1,0)</f>
        <v>0</v>
      </c>
      <c r="K164" s="3">
        <f t="shared" ref="K164:K165" si="376">IF(OR(C164="N/A",C164="-"),0,1)</f>
        <v>0</v>
      </c>
      <c r="L164" s="2">
        <f t="shared" ref="L164:L165" si="377">IF(D164="OK",1,0)</f>
        <v>0</v>
      </c>
      <c r="M164" s="3">
        <f t="shared" ref="M164:M165" si="378">IF(OR(D164="N/A",D164="-"),0,1)</f>
        <v>0</v>
      </c>
      <c r="N164" s="2">
        <f t="shared" ref="N164:N165" si="379">IF(E164="OK",1,0)</f>
        <v>0</v>
      </c>
      <c r="O164" s="3">
        <f t="shared" ref="O164:O165" si="380">IF(OR(E164="N/A",E164="-"),0,1)</f>
        <v>0</v>
      </c>
      <c r="P164" s="2">
        <f t="shared" ref="P164:P165" si="381">IF(F164="OK",1,0)</f>
        <v>0</v>
      </c>
      <c r="Q164" s="3">
        <f t="shared" ref="Q164:Q165" si="382">IF(OR(F164="N/A",F164="-"),0,1)</f>
        <v>0</v>
      </c>
      <c r="R164" s="2">
        <f t="shared" ref="R164:R165" si="383">IF(G164="OK",1,0)</f>
        <v>0</v>
      </c>
      <c r="S164" s="3">
        <f t="shared" ref="S164:S165" si="384">IF(OR(G164="N/A",G164="-"),0,1)</f>
        <v>0</v>
      </c>
      <c r="T164" s="2">
        <f t="shared" ref="T164:T165" si="385">IF(H164="OK",1,0)</f>
        <v>0</v>
      </c>
      <c r="U164" s="3">
        <f t="shared" ref="U164:U165" si="386">IF(OR(H164="N/A",H164="-"),0,1)</f>
        <v>0</v>
      </c>
      <c r="V164" s="1">
        <f t="shared" ref="V164:V165" si="387">J164+L164+N164+P164+R164+T164</f>
        <v>0</v>
      </c>
      <c r="W164" s="1">
        <f t="shared" ref="W164:W165" si="388">K164+M164+O164+Q164+S164+U164</f>
        <v>0</v>
      </c>
    </row>
    <row r="165" spans="1:23" ht="15.95" customHeight="1" x14ac:dyDescent="0.2">
      <c r="A165" s="17" t="s">
        <v>310</v>
      </c>
      <c r="B165" s="18" t="s">
        <v>32</v>
      </c>
      <c r="C165" s="8" t="s">
        <v>0</v>
      </c>
      <c r="D165" s="7" t="s">
        <v>6</v>
      </c>
      <c r="E165" s="8" t="s">
        <v>0</v>
      </c>
      <c r="F165" s="8" t="s">
        <v>0</v>
      </c>
      <c r="G165" s="8" t="s">
        <v>0</v>
      </c>
      <c r="H165" s="7" t="s">
        <v>6</v>
      </c>
      <c r="I165" s="72">
        <f t="shared" si="374"/>
        <v>0</v>
      </c>
      <c r="J165" s="2">
        <f t="shared" si="375"/>
        <v>0</v>
      </c>
      <c r="K165" s="3">
        <f t="shared" si="376"/>
        <v>0</v>
      </c>
      <c r="L165" s="2">
        <f t="shared" si="377"/>
        <v>0</v>
      </c>
      <c r="M165" s="3">
        <f t="shared" si="378"/>
        <v>1</v>
      </c>
      <c r="N165" s="2">
        <f t="shared" si="379"/>
        <v>0</v>
      </c>
      <c r="O165" s="3">
        <f t="shared" si="380"/>
        <v>0</v>
      </c>
      <c r="P165" s="2">
        <f t="shared" si="381"/>
        <v>0</v>
      </c>
      <c r="Q165" s="3">
        <f t="shared" si="382"/>
        <v>0</v>
      </c>
      <c r="R165" s="2">
        <f t="shared" si="383"/>
        <v>0</v>
      </c>
      <c r="S165" s="3">
        <f t="shared" si="384"/>
        <v>0</v>
      </c>
      <c r="T165" s="2">
        <f t="shared" si="385"/>
        <v>0</v>
      </c>
      <c r="U165" s="3">
        <f t="shared" si="386"/>
        <v>1</v>
      </c>
      <c r="V165" s="1">
        <f t="shared" si="387"/>
        <v>0</v>
      </c>
      <c r="W165" s="1">
        <f t="shared" si="388"/>
        <v>2</v>
      </c>
    </row>
    <row r="166" spans="1:23" ht="15.95" customHeight="1" x14ac:dyDescent="0.2">
      <c r="A166" s="31">
        <v>38</v>
      </c>
      <c r="B166" s="16" t="s">
        <v>243</v>
      </c>
      <c r="I166" s="33"/>
    </row>
    <row r="167" spans="1:23" ht="15.95" customHeight="1" x14ac:dyDescent="0.2">
      <c r="A167" s="17" t="s">
        <v>311</v>
      </c>
      <c r="B167" s="18" t="s">
        <v>244</v>
      </c>
      <c r="C167" s="8" t="s">
        <v>0</v>
      </c>
      <c r="D167" s="7" t="s">
        <v>6</v>
      </c>
      <c r="E167" s="8" t="s">
        <v>0</v>
      </c>
      <c r="F167" s="8" t="s">
        <v>0</v>
      </c>
      <c r="G167" s="8" t="s">
        <v>0</v>
      </c>
      <c r="H167" s="8" t="s">
        <v>0</v>
      </c>
      <c r="I167" s="72">
        <f t="shared" ref="I167:I170" si="389">IF(VALUE(W167)=0,0,V167/W167)</f>
        <v>0</v>
      </c>
      <c r="J167" s="2">
        <f t="shared" ref="J167:J170" si="390">IF(C167="OK",1,0)</f>
        <v>0</v>
      </c>
      <c r="K167" s="3">
        <f t="shared" ref="K167:K170" si="391">IF(OR(C167="N/A",C167="-"),0,1)</f>
        <v>0</v>
      </c>
      <c r="L167" s="2">
        <f t="shared" ref="L167:L170" si="392">IF(D167="OK",1,0)</f>
        <v>0</v>
      </c>
      <c r="M167" s="3">
        <f t="shared" ref="M167:M170" si="393">IF(OR(D167="N/A",D167="-"),0,1)</f>
        <v>1</v>
      </c>
      <c r="N167" s="2">
        <f t="shared" ref="N167:N170" si="394">IF(E167="OK",1,0)</f>
        <v>0</v>
      </c>
      <c r="O167" s="3">
        <f t="shared" ref="O167:O170" si="395">IF(OR(E167="N/A",E167="-"),0,1)</f>
        <v>0</v>
      </c>
      <c r="P167" s="2">
        <f t="shared" ref="P167:P170" si="396">IF(F167="OK",1,0)</f>
        <v>0</v>
      </c>
      <c r="Q167" s="3">
        <f t="shared" ref="Q167:Q170" si="397">IF(OR(F167="N/A",F167="-"),0,1)</f>
        <v>0</v>
      </c>
      <c r="R167" s="2">
        <f t="shared" ref="R167:R170" si="398">IF(G167="OK",1,0)</f>
        <v>0</v>
      </c>
      <c r="S167" s="3">
        <f t="shared" ref="S167:S170" si="399">IF(OR(G167="N/A",G167="-"),0,1)</f>
        <v>0</v>
      </c>
      <c r="T167" s="2">
        <f t="shared" ref="T167:T170" si="400">IF(H167="OK",1,0)</f>
        <v>0</v>
      </c>
      <c r="U167" s="3">
        <f t="shared" ref="U167:U170" si="401">IF(OR(H167="N/A",H167="-"),0,1)</f>
        <v>0</v>
      </c>
      <c r="V167" s="1">
        <f t="shared" ref="V167:V170" si="402">J167+L167+N167+P167+R167+T167</f>
        <v>0</v>
      </c>
      <c r="W167" s="1">
        <f t="shared" ref="W167:W170" si="403">K167+M167+O167+Q167+S167+U167</f>
        <v>1</v>
      </c>
    </row>
    <row r="168" spans="1:23" ht="15.95" customHeight="1" x14ac:dyDescent="0.2">
      <c r="A168" s="17" t="s">
        <v>312</v>
      </c>
      <c r="B168" s="18" t="s">
        <v>245</v>
      </c>
      <c r="C168" s="8" t="s">
        <v>0</v>
      </c>
      <c r="D168" s="8" t="s">
        <v>0</v>
      </c>
      <c r="E168" s="8" t="s">
        <v>0</v>
      </c>
      <c r="F168" s="8" t="s">
        <v>0</v>
      </c>
      <c r="G168" s="8" t="s">
        <v>0</v>
      </c>
      <c r="H168" s="8" t="s">
        <v>0</v>
      </c>
      <c r="I168" s="72">
        <f t="shared" si="389"/>
        <v>0</v>
      </c>
      <c r="J168" s="2">
        <f t="shared" si="390"/>
        <v>0</v>
      </c>
      <c r="K168" s="3">
        <f t="shared" si="391"/>
        <v>0</v>
      </c>
      <c r="L168" s="2">
        <f t="shared" si="392"/>
        <v>0</v>
      </c>
      <c r="M168" s="3">
        <f t="shared" si="393"/>
        <v>0</v>
      </c>
      <c r="N168" s="2">
        <f t="shared" si="394"/>
        <v>0</v>
      </c>
      <c r="O168" s="3">
        <f t="shared" si="395"/>
        <v>0</v>
      </c>
      <c r="P168" s="2">
        <f t="shared" si="396"/>
        <v>0</v>
      </c>
      <c r="Q168" s="3">
        <f t="shared" si="397"/>
        <v>0</v>
      </c>
      <c r="R168" s="2">
        <f t="shared" si="398"/>
        <v>0</v>
      </c>
      <c r="S168" s="3">
        <f t="shared" si="399"/>
        <v>0</v>
      </c>
      <c r="T168" s="2">
        <f t="shared" si="400"/>
        <v>0</v>
      </c>
      <c r="U168" s="3">
        <f t="shared" si="401"/>
        <v>0</v>
      </c>
      <c r="V168" s="1">
        <f t="shared" si="402"/>
        <v>0</v>
      </c>
      <c r="W168" s="1">
        <f t="shared" si="403"/>
        <v>0</v>
      </c>
    </row>
    <row r="169" spans="1:23" ht="15.95" customHeight="1" x14ac:dyDescent="0.2">
      <c r="A169" s="17" t="s">
        <v>313</v>
      </c>
      <c r="B169" s="18" t="s">
        <v>246</v>
      </c>
      <c r="C169" s="8" t="s">
        <v>0</v>
      </c>
      <c r="D169" s="7" t="s">
        <v>6</v>
      </c>
      <c r="E169" s="8" t="s">
        <v>0</v>
      </c>
      <c r="F169" s="8" t="s">
        <v>0</v>
      </c>
      <c r="G169" s="8" t="s">
        <v>0</v>
      </c>
      <c r="H169" s="8" t="s">
        <v>0</v>
      </c>
      <c r="I169" s="72">
        <f t="shared" si="389"/>
        <v>0</v>
      </c>
      <c r="J169" s="2">
        <f t="shared" si="390"/>
        <v>0</v>
      </c>
      <c r="K169" s="3">
        <f t="shared" si="391"/>
        <v>0</v>
      </c>
      <c r="L169" s="2">
        <f t="shared" si="392"/>
        <v>0</v>
      </c>
      <c r="M169" s="3">
        <f t="shared" si="393"/>
        <v>1</v>
      </c>
      <c r="N169" s="2">
        <f t="shared" si="394"/>
        <v>0</v>
      </c>
      <c r="O169" s="3">
        <f t="shared" si="395"/>
        <v>0</v>
      </c>
      <c r="P169" s="2">
        <f t="shared" si="396"/>
        <v>0</v>
      </c>
      <c r="Q169" s="3">
        <f t="shared" si="397"/>
        <v>0</v>
      </c>
      <c r="R169" s="2">
        <f t="shared" si="398"/>
        <v>0</v>
      </c>
      <c r="S169" s="3">
        <f t="shared" si="399"/>
        <v>0</v>
      </c>
      <c r="T169" s="2">
        <f t="shared" si="400"/>
        <v>0</v>
      </c>
      <c r="U169" s="3">
        <f t="shared" si="401"/>
        <v>0</v>
      </c>
      <c r="V169" s="1">
        <f t="shared" si="402"/>
        <v>0</v>
      </c>
      <c r="W169" s="1">
        <f t="shared" si="403"/>
        <v>1</v>
      </c>
    </row>
    <row r="170" spans="1:23" ht="15.95" customHeight="1" x14ac:dyDescent="0.2">
      <c r="A170" s="17" t="s">
        <v>314</v>
      </c>
      <c r="B170" s="18" t="s">
        <v>247</v>
      </c>
      <c r="C170" s="8" t="s">
        <v>0</v>
      </c>
      <c r="D170" s="8" t="s">
        <v>0</v>
      </c>
      <c r="E170" s="8" t="s">
        <v>0</v>
      </c>
      <c r="F170" s="8" t="s">
        <v>0</v>
      </c>
      <c r="G170" s="8" t="s">
        <v>0</v>
      </c>
      <c r="H170" s="8" t="s">
        <v>0</v>
      </c>
      <c r="I170" s="72">
        <f t="shared" si="389"/>
        <v>0</v>
      </c>
      <c r="J170" s="2">
        <f t="shared" si="390"/>
        <v>0</v>
      </c>
      <c r="K170" s="3">
        <f t="shared" si="391"/>
        <v>0</v>
      </c>
      <c r="L170" s="2">
        <f t="shared" si="392"/>
        <v>0</v>
      </c>
      <c r="M170" s="3">
        <f t="shared" si="393"/>
        <v>0</v>
      </c>
      <c r="N170" s="2">
        <f t="shared" si="394"/>
        <v>0</v>
      </c>
      <c r="O170" s="3">
        <f t="shared" si="395"/>
        <v>0</v>
      </c>
      <c r="P170" s="2">
        <f t="shared" si="396"/>
        <v>0</v>
      </c>
      <c r="Q170" s="3">
        <f t="shared" si="397"/>
        <v>0</v>
      </c>
      <c r="R170" s="2">
        <f t="shared" si="398"/>
        <v>0</v>
      </c>
      <c r="S170" s="3">
        <f t="shared" si="399"/>
        <v>0</v>
      </c>
      <c r="T170" s="2">
        <f t="shared" si="400"/>
        <v>0</v>
      </c>
      <c r="U170" s="3">
        <f t="shared" si="401"/>
        <v>0</v>
      </c>
      <c r="V170" s="1">
        <f t="shared" si="402"/>
        <v>0</v>
      </c>
      <c r="W170" s="1">
        <f t="shared" si="403"/>
        <v>0</v>
      </c>
    </row>
    <row r="171" spans="1:23" ht="15.95" customHeight="1" x14ac:dyDescent="0.2">
      <c r="A171" s="31">
        <v>41</v>
      </c>
      <c r="B171" s="16" t="s">
        <v>248</v>
      </c>
      <c r="I171" s="33"/>
    </row>
    <row r="172" spans="1:23" ht="15.95" customHeight="1" x14ac:dyDescent="0.2">
      <c r="A172" s="17" t="s">
        <v>315</v>
      </c>
      <c r="B172" s="18" t="s">
        <v>180</v>
      </c>
      <c r="C172" s="8" t="s">
        <v>0</v>
      </c>
      <c r="D172" s="8" t="s">
        <v>0</v>
      </c>
      <c r="E172" s="8" t="s">
        <v>0</v>
      </c>
      <c r="F172" s="8" t="s">
        <v>0</v>
      </c>
      <c r="G172" s="8" t="s">
        <v>0</v>
      </c>
      <c r="H172" s="8" t="s">
        <v>0</v>
      </c>
      <c r="I172" s="72">
        <f t="shared" ref="I172:I175" si="404">IF(VALUE(W172)=0,0,V172/W172)</f>
        <v>0</v>
      </c>
      <c r="J172" s="2">
        <f t="shared" ref="J172" si="405">IF(C172="OK",1,0)</f>
        <v>0</v>
      </c>
      <c r="K172" s="3">
        <f t="shared" ref="K172" si="406">IF(OR(C172="N/A",C172="-"),0,1)</f>
        <v>0</v>
      </c>
      <c r="L172" s="2">
        <f t="shared" ref="L172" si="407">IF(D172="OK",1,0)</f>
        <v>0</v>
      </c>
      <c r="M172" s="3">
        <f t="shared" ref="M172" si="408">IF(OR(D172="N/A",D172="-"),0,1)</f>
        <v>0</v>
      </c>
      <c r="N172" s="2">
        <f t="shared" ref="N172" si="409">IF(E172="OK",1,0)</f>
        <v>0</v>
      </c>
      <c r="O172" s="3">
        <f t="shared" ref="O172" si="410">IF(OR(E172="N/A",E172="-"),0,1)</f>
        <v>0</v>
      </c>
      <c r="P172" s="2">
        <f t="shared" ref="P172" si="411">IF(F172="OK",1,0)</f>
        <v>0</v>
      </c>
      <c r="Q172" s="3">
        <f t="shared" ref="Q172" si="412">IF(OR(F172="N/A",F172="-"),0,1)</f>
        <v>0</v>
      </c>
      <c r="R172" s="2">
        <f t="shared" ref="R172" si="413">IF(G172="OK",1,0)</f>
        <v>0</v>
      </c>
      <c r="S172" s="3">
        <f t="shared" ref="S172" si="414">IF(OR(G172="N/A",G172="-"),0,1)</f>
        <v>0</v>
      </c>
      <c r="T172" s="2">
        <f t="shared" ref="T172" si="415">IF(H172="OK",1,0)</f>
        <v>0</v>
      </c>
      <c r="U172" s="3">
        <f t="shared" ref="U172" si="416">IF(OR(H172="N/A",H172="-"),0,1)</f>
        <v>0</v>
      </c>
      <c r="V172" s="1">
        <f t="shared" ref="V172" si="417">J172+L172+N172+P172+R172+T172</f>
        <v>0</v>
      </c>
      <c r="W172" s="1">
        <f t="shared" ref="W172" si="418">K172+M172+O172+Q172+S172+U172</f>
        <v>0</v>
      </c>
    </row>
    <row r="173" spans="1:23" ht="15.95" customHeight="1" x14ac:dyDescent="0.2">
      <c r="A173" s="17" t="s">
        <v>316</v>
      </c>
      <c r="B173" s="18" t="s">
        <v>181</v>
      </c>
      <c r="C173" s="8" t="s">
        <v>0</v>
      </c>
      <c r="D173" s="8" t="s">
        <v>0</v>
      </c>
      <c r="E173" s="8" t="s">
        <v>0</v>
      </c>
      <c r="F173" s="8" t="s">
        <v>0</v>
      </c>
      <c r="G173" s="8" t="s">
        <v>0</v>
      </c>
      <c r="H173" s="8" t="s">
        <v>0</v>
      </c>
      <c r="I173" s="72">
        <f t="shared" si="404"/>
        <v>0</v>
      </c>
      <c r="J173" s="2">
        <f t="shared" ref="J173:J175" si="419">IF(C173="OK",1,0)</f>
        <v>0</v>
      </c>
      <c r="K173" s="3">
        <f t="shared" ref="K173:K175" si="420">IF(OR(C173="N/A",C173="-"),0,1)</f>
        <v>0</v>
      </c>
      <c r="L173" s="2">
        <f t="shared" ref="L173:L175" si="421">IF(D173="OK",1,0)</f>
        <v>0</v>
      </c>
      <c r="M173" s="3">
        <f t="shared" ref="M173:M175" si="422">IF(OR(D173="N/A",D173="-"),0,1)</f>
        <v>0</v>
      </c>
      <c r="N173" s="2">
        <f t="shared" ref="N173:N175" si="423">IF(E173="OK",1,0)</f>
        <v>0</v>
      </c>
      <c r="O173" s="3">
        <f t="shared" ref="O173:O175" si="424">IF(OR(E173="N/A",E173="-"),0,1)</f>
        <v>0</v>
      </c>
      <c r="P173" s="2">
        <f t="shared" ref="P173:P175" si="425">IF(F173="OK",1,0)</f>
        <v>0</v>
      </c>
      <c r="Q173" s="3">
        <f t="shared" ref="Q173:Q175" si="426">IF(OR(F173="N/A",F173="-"),0,1)</f>
        <v>0</v>
      </c>
      <c r="R173" s="2">
        <f t="shared" ref="R173:R175" si="427">IF(G173="OK",1,0)</f>
        <v>0</v>
      </c>
      <c r="S173" s="3">
        <f t="shared" ref="S173:S175" si="428">IF(OR(G173="N/A",G173="-"),0,1)</f>
        <v>0</v>
      </c>
      <c r="T173" s="2">
        <f t="shared" ref="T173:T175" si="429">IF(H173="OK",1,0)</f>
        <v>0</v>
      </c>
      <c r="U173" s="3">
        <f t="shared" ref="U173:U175" si="430">IF(OR(H173="N/A",H173="-"),0,1)</f>
        <v>0</v>
      </c>
      <c r="V173" s="1">
        <f t="shared" ref="V173:V175" si="431">J173+L173+N173+P173+R173+T173</f>
        <v>0</v>
      </c>
      <c r="W173" s="1">
        <f t="shared" ref="W173:W175" si="432">K173+M173+O173+Q173+S173+U173</f>
        <v>0</v>
      </c>
    </row>
    <row r="174" spans="1:23" ht="15.95" customHeight="1" x14ac:dyDescent="0.2">
      <c r="A174" s="17" t="s">
        <v>317</v>
      </c>
      <c r="B174" s="18" t="s">
        <v>249</v>
      </c>
      <c r="C174" s="8" t="s">
        <v>0</v>
      </c>
      <c r="D174" s="8" t="s">
        <v>0</v>
      </c>
      <c r="E174" s="8" t="s">
        <v>0</v>
      </c>
      <c r="F174" s="8" t="s">
        <v>0</v>
      </c>
      <c r="G174" s="8" t="s">
        <v>0</v>
      </c>
      <c r="H174" s="7" t="s">
        <v>6</v>
      </c>
      <c r="I174" s="72">
        <f t="shared" si="404"/>
        <v>0</v>
      </c>
      <c r="J174" s="2">
        <f t="shared" si="419"/>
        <v>0</v>
      </c>
      <c r="K174" s="3">
        <f t="shared" si="420"/>
        <v>0</v>
      </c>
      <c r="L174" s="2">
        <f t="shared" si="421"/>
        <v>0</v>
      </c>
      <c r="M174" s="3">
        <f t="shared" si="422"/>
        <v>0</v>
      </c>
      <c r="N174" s="2">
        <f t="shared" si="423"/>
        <v>0</v>
      </c>
      <c r="O174" s="3">
        <f t="shared" si="424"/>
        <v>0</v>
      </c>
      <c r="P174" s="2">
        <f t="shared" si="425"/>
        <v>0</v>
      </c>
      <c r="Q174" s="3">
        <f t="shared" si="426"/>
        <v>0</v>
      </c>
      <c r="R174" s="2">
        <f t="shared" si="427"/>
        <v>0</v>
      </c>
      <c r="S174" s="3">
        <f t="shared" si="428"/>
        <v>0</v>
      </c>
      <c r="T174" s="2">
        <f t="shared" si="429"/>
        <v>0</v>
      </c>
      <c r="U174" s="3">
        <f t="shared" si="430"/>
        <v>1</v>
      </c>
      <c r="V174" s="1">
        <f t="shared" si="431"/>
        <v>0</v>
      </c>
      <c r="W174" s="1">
        <f t="shared" si="432"/>
        <v>1</v>
      </c>
    </row>
    <row r="175" spans="1:23" ht="15.95" customHeight="1" x14ac:dyDescent="0.2">
      <c r="A175" s="17">
        <v>42</v>
      </c>
      <c r="B175" s="18" t="s">
        <v>250</v>
      </c>
      <c r="C175" s="7" t="s">
        <v>6</v>
      </c>
      <c r="D175" s="7" t="s">
        <v>6</v>
      </c>
      <c r="E175" s="7" t="s">
        <v>6</v>
      </c>
      <c r="F175" s="7" t="s">
        <v>6</v>
      </c>
      <c r="G175" s="7" t="s">
        <v>6</v>
      </c>
      <c r="H175" s="7" t="s">
        <v>6</v>
      </c>
      <c r="I175" s="72">
        <f t="shared" si="404"/>
        <v>0</v>
      </c>
      <c r="J175" s="2">
        <f t="shared" si="419"/>
        <v>0</v>
      </c>
      <c r="K175" s="3">
        <f t="shared" si="420"/>
        <v>1</v>
      </c>
      <c r="L175" s="2">
        <f t="shared" si="421"/>
        <v>0</v>
      </c>
      <c r="M175" s="3">
        <f t="shared" si="422"/>
        <v>1</v>
      </c>
      <c r="N175" s="2">
        <f t="shared" si="423"/>
        <v>0</v>
      </c>
      <c r="O175" s="3">
        <f t="shared" si="424"/>
        <v>1</v>
      </c>
      <c r="P175" s="2">
        <f t="shared" si="425"/>
        <v>0</v>
      </c>
      <c r="Q175" s="3">
        <f t="shared" si="426"/>
        <v>1</v>
      </c>
      <c r="R175" s="2">
        <f t="shared" si="427"/>
        <v>0</v>
      </c>
      <c r="S175" s="3">
        <f t="shared" si="428"/>
        <v>1</v>
      </c>
      <c r="T175" s="2">
        <f t="shared" si="429"/>
        <v>0</v>
      </c>
      <c r="U175" s="3">
        <f t="shared" si="430"/>
        <v>1</v>
      </c>
      <c r="V175" s="1">
        <f t="shared" si="431"/>
        <v>0</v>
      </c>
      <c r="W175" s="1">
        <f t="shared" si="432"/>
        <v>6</v>
      </c>
    </row>
    <row r="176" spans="1:23" ht="15.95" customHeight="1" x14ac:dyDescent="0.2">
      <c r="A176" s="31">
        <v>44</v>
      </c>
      <c r="B176" s="16" t="s">
        <v>251</v>
      </c>
      <c r="I176" s="14"/>
    </row>
    <row r="177" spans="1:23" ht="15.95" customHeight="1" x14ac:dyDescent="0.2">
      <c r="A177" s="17" t="s">
        <v>318</v>
      </c>
      <c r="B177" s="18" t="s">
        <v>252</v>
      </c>
      <c r="C177" s="8" t="s">
        <v>0</v>
      </c>
      <c r="D177" s="7" t="s">
        <v>6</v>
      </c>
      <c r="E177" s="8" t="s">
        <v>0</v>
      </c>
      <c r="F177" s="7" t="s">
        <v>6</v>
      </c>
      <c r="G177" s="7" t="s">
        <v>6</v>
      </c>
      <c r="H177" s="7" t="s">
        <v>6</v>
      </c>
      <c r="I177" s="72">
        <f t="shared" ref="I177:I182" si="433">IF(VALUE(W177)=0,0,V177/W177)</f>
        <v>0</v>
      </c>
      <c r="J177" s="2">
        <f t="shared" ref="J177:J182" si="434">IF(C177="OK",1,0)</f>
        <v>0</v>
      </c>
      <c r="K177" s="3">
        <f t="shared" ref="K177:K182" si="435">IF(OR(C177="N/A",C177="-"),0,1)</f>
        <v>0</v>
      </c>
      <c r="L177" s="2">
        <f t="shared" ref="L177:L182" si="436">IF(D177="OK",1,0)</f>
        <v>0</v>
      </c>
      <c r="M177" s="3">
        <f t="shared" ref="M177:M182" si="437">IF(OR(D177="N/A",D177="-"),0,1)</f>
        <v>1</v>
      </c>
      <c r="N177" s="2">
        <f t="shared" ref="N177:N182" si="438">IF(E177="OK",1,0)</f>
        <v>0</v>
      </c>
      <c r="O177" s="3">
        <f t="shared" ref="O177:O182" si="439">IF(OR(E177="N/A",E177="-"),0,1)</f>
        <v>0</v>
      </c>
      <c r="P177" s="2">
        <f t="shared" ref="P177:P182" si="440">IF(F177="OK",1,0)</f>
        <v>0</v>
      </c>
      <c r="Q177" s="3">
        <f t="shared" ref="Q177:Q182" si="441">IF(OR(F177="N/A",F177="-"),0,1)</f>
        <v>1</v>
      </c>
      <c r="R177" s="2">
        <f t="shared" ref="R177:R182" si="442">IF(G177="OK",1,0)</f>
        <v>0</v>
      </c>
      <c r="S177" s="3">
        <f t="shared" ref="S177:S182" si="443">IF(OR(G177="N/A",G177="-"),0,1)</f>
        <v>1</v>
      </c>
      <c r="T177" s="2">
        <f t="shared" ref="T177:T182" si="444">IF(H177="OK",1,0)</f>
        <v>0</v>
      </c>
      <c r="U177" s="3">
        <f t="shared" ref="U177:U182" si="445">IF(OR(H177="N/A",H177="-"),0,1)</f>
        <v>1</v>
      </c>
      <c r="V177" s="1">
        <f t="shared" ref="V177:V182" si="446">J177+L177+N177+P177+R177+T177</f>
        <v>0</v>
      </c>
      <c r="W177" s="1">
        <f t="shared" ref="W177:W182" si="447">K177+M177+O177+Q177+S177+U177</f>
        <v>4</v>
      </c>
    </row>
    <row r="178" spans="1:23" ht="15.95" customHeight="1" x14ac:dyDescent="0.2">
      <c r="A178" s="17" t="s">
        <v>319</v>
      </c>
      <c r="B178" s="18" t="s">
        <v>253</v>
      </c>
      <c r="C178" s="8" t="s">
        <v>0</v>
      </c>
      <c r="D178" s="7" t="s">
        <v>6</v>
      </c>
      <c r="E178" s="8" t="s">
        <v>0</v>
      </c>
      <c r="F178" s="7" t="s">
        <v>6</v>
      </c>
      <c r="G178" s="7" t="s">
        <v>6</v>
      </c>
      <c r="H178" s="7" t="s">
        <v>6</v>
      </c>
      <c r="I178" s="72">
        <f t="shared" si="433"/>
        <v>0</v>
      </c>
      <c r="J178" s="2">
        <f t="shared" si="434"/>
        <v>0</v>
      </c>
      <c r="K178" s="3">
        <f t="shared" si="435"/>
        <v>0</v>
      </c>
      <c r="L178" s="2">
        <f t="shared" si="436"/>
        <v>0</v>
      </c>
      <c r="M178" s="3">
        <f t="shared" si="437"/>
        <v>1</v>
      </c>
      <c r="N178" s="2">
        <f t="shared" si="438"/>
        <v>0</v>
      </c>
      <c r="O178" s="3">
        <f t="shared" si="439"/>
        <v>0</v>
      </c>
      <c r="P178" s="2">
        <f t="shared" si="440"/>
        <v>0</v>
      </c>
      <c r="Q178" s="3">
        <f t="shared" si="441"/>
        <v>1</v>
      </c>
      <c r="R178" s="2">
        <f t="shared" si="442"/>
        <v>0</v>
      </c>
      <c r="S178" s="3">
        <f t="shared" si="443"/>
        <v>1</v>
      </c>
      <c r="T178" s="2">
        <f t="shared" si="444"/>
        <v>0</v>
      </c>
      <c r="U178" s="3">
        <f t="shared" si="445"/>
        <v>1</v>
      </c>
      <c r="V178" s="1">
        <f t="shared" si="446"/>
        <v>0</v>
      </c>
      <c r="W178" s="1">
        <f t="shared" si="447"/>
        <v>4</v>
      </c>
    </row>
    <row r="179" spans="1:23" ht="15.95" customHeight="1" x14ac:dyDescent="0.2">
      <c r="A179" s="17" t="s">
        <v>320</v>
      </c>
      <c r="B179" s="18" t="s">
        <v>254</v>
      </c>
      <c r="C179" s="8" t="s">
        <v>0</v>
      </c>
      <c r="D179" s="7" t="s">
        <v>6</v>
      </c>
      <c r="E179" s="8" t="s">
        <v>0</v>
      </c>
      <c r="F179" s="7" t="s">
        <v>6</v>
      </c>
      <c r="G179" s="7" t="s">
        <v>6</v>
      </c>
      <c r="H179" s="7" t="s">
        <v>6</v>
      </c>
      <c r="I179" s="72">
        <f t="shared" si="433"/>
        <v>0</v>
      </c>
      <c r="J179" s="2">
        <f t="shared" si="434"/>
        <v>0</v>
      </c>
      <c r="K179" s="3">
        <f t="shared" si="435"/>
        <v>0</v>
      </c>
      <c r="L179" s="2">
        <f t="shared" si="436"/>
        <v>0</v>
      </c>
      <c r="M179" s="3">
        <f t="shared" si="437"/>
        <v>1</v>
      </c>
      <c r="N179" s="2">
        <f t="shared" si="438"/>
        <v>0</v>
      </c>
      <c r="O179" s="3">
        <f t="shared" si="439"/>
        <v>0</v>
      </c>
      <c r="P179" s="2">
        <f t="shared" si="440"/>
        <v>0</v>
      </c>
      <c r="Q179" s="3">
        <f t="shared" si="441"/>
        <v>1</v>
      </c>
      <c r="R179" s="2">
        <f t="shared" si="442"/>
        <v>0</v>
      </c>
      <c r="S179" s="3">
        <f t="shared" si="443"/>
        <v>1</v>
      </c>
      <c r="T179" s="2">
        <f t="shared" si="444"/>
        <v>0</v>
      </c>
      <c r="U179" s="3">
        <f t="shared" si="445"/>
        <v>1</v>
      </c>
      <c r="V179" s="1">
        <f t="shared" si="446"/>
        <v>0</v>
      </c>
      <c r="W179" s="1">
        <f t="shared" si="447"/>
        <v>4</v>
      </c>
    </row>
    <row r="180" spans="1:23" ht="15.95" customHeight="1" x14ac:dyDescent="0.2">
      <c r="A180" s="17" t="s">
        <v>321</v>
      </c>
      <c r="B180" s="18" t="s">
        <v>255</v>
      </c>
      <c r="C180" s="8" t="s">
        <v>0</v>
      </c>
      <c r="D180" s="7" t="s">
        <v>6</v>
      </c>
      <c r="E180" s="8" t="s">
        <v>0</v>
      </c>
      <c r="F180" s="7" t="s">
        <v>6</v>
      </c>
      <c r="G180" s="7" t="s">
        <v>6</v>
      </c>
      <c r="H180" s="7" t="s">
        <v>6</v>
      </c>
      <c r="I180" s="72">
        <f t="shared" si="433"/>
        <v>0</v>
      </c>
      <c r="J180" s="2">
        <f t="shared" si="434"/>
        <v>0</v>
      </c>
      <c r="K180" s="3">
        <f t="shared" si="435"/>
        <v>0</v>
      </c>
      <c r="L180" s="2">
        <f t="shared" si="436"/>
        <v>0</v>
      </c>
      <c r="M180" s="3">
        <f t="shared" si="437"/>
        <v>1</v>
      </c>
      <c r="N180" s="2">
        <f t="shared" si="438"/>
        <v>0</v>
      </c>
      <c r="O180" s="3">
        <f t="shared" si="439"/>
        <v>0</v>
      </c>
      <c r="P180" s="2">
        <f t="shared" si="440"/>
        <v>0</v>
      </c>
      <c r="Q180" s="3">
        <f t="shared" si="441"/>
        <v>1</v>
      </c>
      <c r="R180" s="2">
        <f t="shared" si="442"/>
        <v>0</v>
      </c>
      <c r="S180" s="3">
        <f t="shared" si="443"/>
        <v>1</v>
      </c>
      <c r="T180" s="2">
        <f t="shared" si="444"/>
        <v>0</v>
      </c>
      <c r="U180" s="3">
        <f t="shared" si="445"/>
        <v>1</v>
      </c>
      <c r="V180" s="1">
        <f t="shared" si="446"/>
        <v>0</v>
      </c>
      <c r="W180" s="1">
        <f t="shared" si="447"/>
        <v>4</v>
      </c>
    </row>
    <row r="181" spans="1:23" ht="15.95" customHeight="1" x14ac:dyDescent="0.2">
      <c r="A181" s="17" t="s">
        <v>322</v>
      </c>
      <c r="B181" s="18" t="s">
        <v>256</v>
      </c>
      <c r="C181" s="8" t="s">
        <v>0</v>
      </c>
      <c r="D181" s="7" t="s">
        <v>6</v>
      </c>
      <c r="E181" s="8" t="s">
        <v>0</v>
      </c>
      <c r="F181" s="7" t="s">
        <v>6</v>
      </c>
      <c r="G181" s="7" t="s">
        <v>6</v>
      </c>
      <c r="H181" s="7" t="s">
        <v>6</v>
      </c>
      <c r="I181" s="72">
        <f t="shared" si="433"/>
        <v>0</v>
      </c>
      <c r="J181" s="2">
        <f t="shared" si="434"/>
        <v>0</v>
      </c>
      <c r="K181" s="3">
        <f t="shared" si="435"/>
        <v>0</v>
      </c>
      <c r="L181" s="2">
        <f t="shared" si="436"/>
        <v>0</v>
      </c>
      <c r="M181" s="3">
        <f t="shared" si="437"/>
        <v>1</v>
      </c>
      <c r="N181" s="2">
        <f t="shared" si="438"/>
        <v>0</v>
      </c>
      <c r="O181" s="3">
        <f t="shared" si="439"/>
        <v>0</v>
      </c>
      <c r="P181" s="2">
        <f t="shared" si="440"/>
        <v>0</v>
      </c>
      <c r="Q181" s="3">
        <f t="shared" si="441"/>
        <v>1</v>
      </c>
      <c r="R181" s="2">
        <f t="shared" si="442"/>
        <v>0</v>
      </c>
      <c r="S181" s="3">
        <f t="shared" si="443"/>
        <v>1</v>
      </c>
      <c r="T181" s="2">
        <f t="shared" si="444"/>
        <v>0</v>
      </c>
      <c r="U181" s="3">
        <f t="shared" si="445"/>
        <v>1</v>
      </c>
      <c r="V181" s="1">
        <f t="shared" si="446"/>
        <v>0</v>
      </c>
      <c r="W181" s="1">
        <f t="shared" si="447"/>
        <v>4</v>
      </c>
    </row>
    <row r="182" spans="1:23" ht="15.95" customHeight="1" x14ac:dyDescent="0.2">
      <c r="A182" s="17">
        <v>45</v>
      </c>
      <c r="B182" s="18" t="s">
        <v>257</v>
      </c>
      <c r="C182" s="8" t="s">
        <v>0</v>
      </c>
      <c r="D182" s="7" t="s">
        <v>6</v>
      </c>
      <c r="E182" s="8" t="s">
        <v>0</v>
      </c>
      <c r="F182" s="7" t="s">
        <v>6</v>
      </c>
      <c r="G182" s="7" t="s">
        <v>6</v>
      </c>
      <c r="H182" s="7" t="s">
        <v>6</v>
      </c>
      <c r="I182" s="72">
        <f t="shared" si="433"/>
        <v>0</v>
      </c>
      <c r="J182" s="2">
        <f t="shared" si="434"/>
        <v>0</v>
      </c>
      <c r="K182" s="3">
        <f t="shared" si="435"/>
        <v>0</v>
      </c>
      <c r="L182" s="2">
        <f t="shared" si="436"/>
        <v>0</v>
      </c>
      <c r="M182" s="3">
        <f t="shared" si="437"/>
        <v>1</v>
      </c>
      <c r="N182" s="2">
        <f t="shared" si="438"/>
        <v>0</v>
      </c>
      <c r="O182" s="3">
        <f t="shared" si="439"/>
        <v>0</v>
      </c>
      <c r="P182" s="2">
        <f t="shared" si="440"/>
        <v>0</v>
      </c>
      <c r="Q182" s="3">
        <f t="shared" si="441"/>
        <v>1</v>
      </c>
      <c r="R182" s="2">
        <f t="shared" si="442"/>
        <v>0</v>
      </c>
      <c r="S182" s="3">
        <f t="shared" si="443"/>
        <v>1</v>
      </c>
      <c r="T182" s="2">
        <f t="shared" si="444"/>
        <v>0</v>
      </c>
      <c r="U182" s="3">
        <f t="shared" si="445"/>
        <v>1</v>
      </c>
      <c r="V182" s="1">
        <f t="shared" si="446"/>
        <v>0</v>
      </c>
      <c r="W182" s="1">
        <f t="shared" si="447"/>
        <v>4</v>
      </c>
    </row>
    <row r="183" spans="1:23" ht="15.95" customHeight="1" x14ac:dyDescent="0.2">
      <c r="A183" s="31">
        <v>46</v>
      </c>
      <c r="B183" s="16" t="s">
        <v>258</v>
      </c>
      <c r="I183" s="14"/>
    </row>
    <row r="184" spans="1:23" ht="15.95" customHeight="1" x14ac:dyDescent="0.2">
      <c r="A184" s="17" t="s">
        <v>323</v>
      </c>
      <c r="B184" s="18" t="s">
        <v>259</v>
      </c>
      <c r="C184" s="8" t="s">
        <v>0</v>
      </c>
      <c r="D184" s="7" t="s">
        <v>6</v>
      </c>
      <c r="E184" s="8" t="s">
        <v>0</v>
      </c>
      <c r="F184" s="7" t="s">
        <v>6</v>
      </c>
      <c r="G184" s="7" t="s">
        <v>6</v>
      </c>
      <c r="H184" s="7" t="s">
        <v>6</v>
      </c>
      <c r="I184" s="72">
        <f t="shared" ref="I184:I188" si="448">IF(VALUE(W184)=0,0,V184/W184)</f>
        <v>0</v>
      </c>
      <c r="J184" s="2">
        <f t="shared" ref="J184:J188" si="449">IF(C184="OK",1,0)</f>
        <v>0</v>
      </c>
      <c r="K184" s="3">
        <f t="shared" ref="K184:K188" si="450">IF(OR(C184="N/A",C184="-"),0,1)</f>
        <v>0</v>
      </c>
      <c r="L184" s="2">
        <f t="shared" ref="L184:L188" si="451">IF(D184="OK",1,0)</f>
        <v>0</v>
      </c>
      <c r="M184" s="3">
        <f t="shared" ref="M184:M188" si="452">IF(OR(D184="N/A",D184="-"),0,1)</f>
        <v>1</v>
      </c>
      <c r="N184" s="2">
        <f t="shared" ref="N184:N188" si="453">IF(E184="OK",1,0)</f>
        <v>0</v>
      </c>
      <c r="O184" s="3">
        <f t="shared" ref="O184:O188" si="454">IF(OR(E184="N/A",E184="-"),0,1)</f>
        <v>0</v>
      </c>
      <c r="P184" s="2">
        <f t="shared" ref="P184:P188" si="455">IF(F184="OK",1,0)</f>
        <v>0</v>
      </c>
      <c r="Q184" s="3">
        <f t="shared" ref="Q184:Q188" si="456">IF(OR(F184="N/A",F184="-"),0,1)</f>
        <v>1</v>
      </c>
      <c r="R184" s="2">
        <f t="shared" ref="R184:R188" si="457">IF(G184="OK",1,0)</f>
        <v>0</v>
      </c>
      <c r="S184" s="3">
        <f t="shared" ref="S184:S188" si="458">IF(OR(G184="N/A",G184="-"),0,1)</f>
        <v>1</v>
      </c>
      <c r="T184" s="2">
        <f t="shared" ref="T184:T188" si="459">IF(H184="OK",1,0)</f>
        <v>0</v>
      </c>
      <c r="U184" s="3">
        <f t="shared" ref="U184:U188" si="460">IF(OR(H184="N/A",H184="-"),0,1)</f>
        <v>1</v>
      </c>
      <c r="V184" s="1">
        <f t="shared" ref="V184:V188" si="461">J184+L184+N184+P184+R184+T184</f>
        <v>0</v>
      </c>
      <c r="W184" s="1">
        <f t="shared" ref="W184:W188" si="462">K184+M184+O184+Q184+S184+U184</f>
        <v>4</v>
      </c>
    </row>
    <row r="185" spans="1:23" ht="15.95" customHeight="1" x14ac:dyDescent="0.2">
      <c r="A185" s="17" t="s">
        <v>324</v>
      </c>
      <c r="B185" s="18" t="s">
        <v>260</v>
      </c>
      <c r="C185" s="8" t="s">
        <v>0</v>
      </c>
      <c r="D185" s="7" t="s">
        <v>6</v>
      </c>
      <c r="E185" s="8" t="s">
        <v>0</v>
      </c>
      <c r="F185" s="7" t="s">
        <v>6</v>
      </c>
      <c r="G185" s="7" t="s">
        <v>6</v>
      </c>
      <c r="H185" s="7" t="s">
        <v>6</v>
      </c>
      <c r="I185" s="72">
        <f t="shared" si="448"/>
        <v>0</v>
      </c>
      <c r="J185" s="2">
        <f t="shared" si="449"/>
        <v>0</v>
      </c>
      <c r="K185" s="3">
        <f t="shared" si="450"/>
        <v>0</v>
      </c>
      <c r="L185" s="2">
        <f t="shared" si="451"/>
        <v>0</v>
      </c>
      <c r="M185" s="3">
        <f t="shared" si="452"/>
        <v>1</v>
      </c>
      <c r="N185" s="2">
        <f t="shared" si="453"/>
        <v>0</v>
      </c>
      <c r="O185" s="3">
        <f t="shared" si="454"/>
        <v>0</v>
      </c>
      <c r="P185" s="2">
        <f t="shared" si="455"/>
        <v>0</v>
      </c>
      <c r="Q185" s="3">
        <f t="shared" si="456"/>
        <v>1</v>
      </c>
      <c r="R185" s="2">
        <f t="shared" si="457"/>
        <v>0</v>
      </c>
      <c r="S185" s="3">
        <f t="shared" si="458"/>
        <v>1</v>
      </c>
      <c r="T185" s="2">
        <f t="shared" si="459"/>
        <v>0</v>
      </c>
      <c r="U185" s="3">
        <f t="shared" si="460"/>
        <v>1</v>
      </c>
      <c r="V185" s="1">
        <f t="shared" si="461"/>
        <v>0</v>
      </c>
      <c r="W185" s="1">
        <f t="shared" si="462"/>
        <v>4</v>
      </c>
    </row>
    <row r="186" spans="1:23" ht="15.95" customHeight="1" x14ac:dyDescent="0.2">
      <c r="A186" s="17" t="s">
        <v>325</v>
      </c>
      <c r="B186" s="18" t="s">
        <v>261</v>
      </c>
      <c r="C186" s="8" t="s">
        <v>0</v>
      </c>
      <c r="D186" s="7" t="s">
        <v>6</v>
      </c>
      <c r="E186" s="8" t="s">
        <v>0</v>
      </c>
      <c r="F186" s="7" t="s">
        <v>6</v>
      </c>
      <c r="G186" s="7" t="s">
        <v>6</v>
      </c>
      <c r="H186" s="7" t="s">
        <v>6</v>
      </c>
      <c r="I186" s="72">
        <f t="shared" si="448"/>
        <v>0</v>
      </c>
      <c r="J186" s="2">
        <f t="shared" si="449"/>
        <v>0</v>
      </c>
      <c r="K186" s="3">
        <f t="shared" si="450"/>
        <v>0</v>
      </c>
      <c r="L186" s="2">
        <f t="shared" si="451"/>
        <v>0</v>
      </c>
      <c r="M186" s="3">
        <f t="shared" si="452"/>
        <v>1</v>
      </c>
      <c r="N186" s="2">
        <f t="shared" si="453"/>
        <v>0</v>
      </c>
      <c r="O186" s="3">
        <f t="shared" si="454"/>
        <v>0</v>
      </c>
      <c r="P186" s="2">
        <f t="shared" si="455"/>
        <v>0</v>
      </c>
      <c r="Q186" s="3">
        <f t="shared" si="456"/>
        <v>1</v>
      </c>
      <c r="R186" s="2">
        <f t="shared" si="457"/>
        <v>0</v>
      </c>
      <c r="S186" s="3">
        <f t="shared" si="458"/>
        <v>1</v>
      </c>
      <c r="T186" s="2">
        <f t="shared" si="459"/>
        <v>0</v>
      </c>
      <c r="U186" s="3">
        <f t="shared" si="460"/>
        <v>1</v>
      </c>
      <c r="V186" s="1">
        <f t="shared" si="461"/>
        <v>0</v>
      </c>
      <c r="W186" s="1">
        <f t="shared" si="462"/>
        <v>4</v>
      </c>
    </row>
    <row r="187" spans="1:23" ht="15.95" customHeight="1" x14ac:dyDescent="0.2">
      <c r="A187" s="17" t="s">
        <v>326</v>
      </c>
      <c r="B187" s="18" t="s">
        <v>262</v>
      </c>
      <c r="C187" s="8" t="s">
        <v>0</v>
      </c>
      <c r="D187" s="7" t="s">
        <v>6</v>
      </c>
      <c r="E187" s="8" t="s">
        <v>0</v>
      </c>
      <c r="F187" s="7" t="s">
        <v>6</v>
      </c>
      <c r="G187" s="7" t="s">
        <v>6</v>
      </c>
      <c r="H187" s="7" t="s">
        <v>6</v>
      </c>
      <c r="I187" s="72">
        <f t="shared" si="448"/>
        <v>0</v>
      </c>
      <c r="J187" s="2">
        <f t="shared" si="449"/>
        <v>0</v>
      </c>
      <c r="K187" s="3">
        <f t="shared" si="450"/>
        <v>0</v>
      </c>
      <c r="L187" s="2">
        <f t="shared" si="451"/>
        <v>0</v>
      </c>
      <c r="M187" s="3">
        <f t="shared" si="452"/>
        <v>1</v>
      </c>
      <c r="N187" s="2">
        <f t="shared" si="453"/>
        <v>0</v>
      </c>
      <c r="O187" s="3">
        <f t="shared" si="454"/>
        <v>0</v>
      </c>
      <c r="P187" s="2">
        <f t="shared" si="455"/>
        <v>0</v>
      </c>
      <c r="Q187" s="3">
        <f t="shared" si="456"/>
        <v>1</v>
      </c>
      <c r="R187" s="2">
        <f t="shared" si="457"/>
        <v>0</v>
      </c>
      <c r="S187" s="3">
        <f t="shared" si="458"/>
        <v>1</v>
      </c>
      <c r="T187" s="2">
        <f t="shared" si="459"/>
        <v>0</v>
      </c>
      <c r="U187" s="3">
        <f t="shared" si="460"/>
        <v>1</v>
      </c>
      <c r="V187" s="1">
        <f t="shared" si="461"/>
        <v>0</v>
      </c>
      <c r="W187" s="1">
        <f t="shared" si="462"/>
        <v>4</v>
      </c>
    </row>
    <row r="188" spans="1:23" ht="15.95" customHeight="1" x14ac:dyDescent="0.2">
      <c r="A188" s="17" t="s">
        <v>327</v>
      </c>
      <c r="B188" s="18" t="s">
        <v>263</v>
      </c>
      <c r="C188" s="8" t="s">
        <v>0</v>
      </c>
      <c r="D188" s="7" t="s">
        <v>6</v>
      </c>
      <c r="E188" s="8" t="s">
        <v>0</v>
      </c>
      <c r="F188" s="7" t="s">
        <v>6</v>
      </c>
      <c r="G188" s="7" t="s">
        <v>6</v>
      </c>
      <c r="H188" s="7" t="s">
        <v>6</v>
      </c>
      <c r="I188" s="72">
        <f t="shared" si="448"/>
        <v>0</v>
      </c>
      <c r="J188" s="2">
        <f t="shared" si="449"/>
        <v>0</v>
      </c>
      <c r="K188" s="3">
        <f t="shared" si="450"/>
        <v>0</v>
      </c>
      <c r="L188" s="2">
        <f t="shared" si="451"/>
        <v>0</v>
      </c>
      <c r="M188" s="3">
        <f t="shared" si="452"/>
        <v>1</v>
      </c>
      <c r="N188" s="2">
        <f t="shared" si="453"/>
        <v>0</v>
      </c>
      <c r="O188" s="3">
        <f t="shared" si="454"/>
        <v>0</v>
      </c>
      <c r="P188" s="2">
        <f t="shared" si="455"/>
        <v>0</v>
      </c>
      <c r="Q188" s="3">
        <f t="shared" si="456"/>
        <v>1</v>
      </c>
      <c r="R188" s="2">
        <f t="shared" si="457"/>
        <v>0</v>
      </c>
      <c r="S188" s="3">
        <f t="shared" si="458"/>
        <v>1</v>
      </c>
      <c r="T188" s="2">
        <f t="shared" si="459"/>
        <v>0</v>
      </c>
      <c r="U188" s="3">
        <f t="shared" si="460"/>
        <v>1</v>
      </c>
      <c r="V188" s="1">
        <f t="shared" si="461"/>
        <v>0</v>
      </c>
      <c r="W188" s="1">
        <f t="shared" si="462"/>
        <v>4</v>
      </c>
    </row>
    <row r="189" spans="1:23" s="29" customFormat="1" ht="18" customHeight="1" x14ac:dyDescent="0.2">
      <c r="A189" s="12" t="s">
        <v>264</v>
      </c>
      <c r="B189" s="32"/>
      <c r="C189" s="32"/>
      <c r="D189" s="32"/>
      <c r="E189" s="32"/>
      <c r="F189" s="32"/>
      <c r="G189" s="32"/>
      <c r="H189" s="32"/>
      <c r="I189" s="30"/>
    </row>
    <row r="190" spans="1:23" ht="15.95" customHeight="1" x14ac:dyDescent="0.2">
      <c r="A190" s="31">
        <v>52</v>
      </c>
      <c r="B190" s="16" t="s">
        <v>265</v>
      </c>
      <c r="I190" s="14"/>
    </row>
    <row r="191" spans="1:23" ht="15.95" customHeight="1" x14ac:dyDescent="0.2">
      <c r="A191" s="17" t="s">
        <v>328</v>
      </c>
      <c r="B191" s="18" t="s">
        <v>266</v>
      </c>
      <c r="C191" s="8" t="s">
        <v>0</v>
      </c>
      <c r="D191" s="8" t="s">
        <v>0</v>
      </c>
      <c r="E191" s="8" t="s">
        <v>0</v>
      </c>
      <c r="F191" s="8" t="s">
        <v>0</v>
      </c>
      <c r="G191" s="8" t="s">
        <v>0</v>
      </c>
      <c r="H191" s="8" t="s">
        <v>0</v>
      </c>
      <c r="I191" s="72">
        <f t="shared" ref="I191:I203" si="463">IF(VALUE(W191)=0,0,V191/W191)</f>
        <v>0</v>
      </c>
      <c r="J191" s="2">
        <f t="shared" ref="J191:J203" si="464">IF(C191="OK",1,0)</f>
        <v>0</v>
      </c>
      <c r="K191" s="3">
        <f t="shared" ref="K191:K203" si="465">IF(OR(C191="N/A",C191="-"),0,1)</f>
        <v>0</v>
      </c>
      <c r="L191" s="2">
        <f t="shared" ref="L191:L203" si="466">IF(D191="OK",1,0)</f>
        <v>0</v>
      </c>
      <c r="M191" s="3">
        <f t="shared" ref="M191:M203" si="467">IF(OR(D191="N/A",D191="-"),0,1)</f>
        <v>0</v>
      </c>
      <c r="N191" s="2">
        <f t="shared" ref="N191:N203" si="468">IF(E191="OK",1,0)</f>
        <v>0</v>
      </c>
      <c r="O191" s="3">
        <f t="shared" ref="O191:O203" si="469">IF(OR(E191="N/A",E191="-"),0,1)</f>
        <v>0</v>
      </c>
      <c r="P191" s="2">
        <f t="shared" ref="P191:P203" si="470">IF(F191="OK",1,0)</f>
        <v>0</v>
      </c>
      <c r="Q191" s="3">
        <f t="shared" ref="Q191:Q203" si="471">IF(OR(F191="N/A",F191="-"),0,1)</f>
        <v>0</v>
      </c>
      <c r="R191" s="2">
        <f t="shared" ref="R191:R203" si="472">IF(G191="OK",1,0)</f>
        <v>0</v>
      </c>
      <c r="S191" s="3">
        <f t="shared" ref="S191:S203" si="473">IF(OR(G191="N/A",G191="-"),0,1)</f>
        <v>0</v>
      </c>
      <c r="T191" s="2">
        <f t="shared" ref="T191:T203" si="474">IF(H191="OK",1,0)</f>
        <v>0</v>
      </c>
      <c r="U191" s="3">
        <f t="shared" ref="U191:U203" si="475">IF(OR(H191="N/A",H191="-"),0,1)</f>
        <v>0</v>
      </c>
      <c r="V191" s="1">
        <f t="shared" ref="V191:V203" si="476">J191+L191+N191+P191+R191+T191</f>
        <v>0</v>
      </c>
      <c r="W191" s="1">
        <f t="shared" ref="W191:W203" si="477">K191+M191+O191+Q191+S191+U191</f>
        <v>0</v>
      </c>
    </row>
    <row r="192" spans="1:23" ht="15.95" customHeight="1" x14ac:dyDescent="0.2">
      <c r="A192" s="17" t="s">
        <v>329</v>
      </c>
      <c r="B192" s="18" t="s">
        <v>267</v>
      </c>
      <c r="C192" s="8" t="s">
        <v>0</v>
      </c>
      <c r="D192" s="8" t="s">
        <v>0</v>
      </c>
      <c r="E192" s="8" t="s">
        <v>0</v>
      </c>
      <c r="F192" s="8" t="s">
        <v>0</v>
      </c>
      <c r="G192" s="8" t="s">
        <v>0</v>
      </c>
      <c r="H192" s="8" t="s">
        <v>0</v>
      </c>
      <c r="I192" s="72">
        <f t="shared" si="463"/>
        <v>0</v>
      </c>
      <c r="J192" s="2">
        <f t="shared" si="464"/>
        <v>0</v>
      </c>
      <c r="K192" s="3">
        <f t="shared" si="465"/>
        <v>0</v>
      </c>
      <c r="L192" s="2">
        <f t="shared" si="466"/>
        <v>0</v>
      </c>
      <c r="M192" s="3">
        <f t="shared" si="467"/>
        <v>0</v>
      </c>
      <c r="N192" s="2">
        <f t="shared" si="468"/>
        <v>0</v>
      </c>
      <c r="O192" s="3">
        <f t="shared" si="469"/>
        <v>0</v>
      </c>
      <c r="P192" s="2">
        <f t="shared" si="470"/>
        <v>0</v>
      </c>
      <c r="Q192" s="3">
        <f t="shared" si="471"/>
        <v>0</v>
      </c>
      <c r="R192" s="2">
        <f t="shared" si="472"/>
        <v>0</v>
      </c>
      <c r="S192" s="3">
        <f t="shared" si="473"/>
        <v>0</v>
      </c>
      <c r="T192" s="2">
        <f t="shared" si="474"/>
        <v>0</v>
      </c>
      <c r="U192" s="3">
        <f t="shared" si="475"/>
        <v>0</v>
      </c>
      <c r="V192" s="1">
        <f t="shared" si="476"/>
        <v>0</v>
      </c>
      <c r="W192" s="1">
        <f t="shared" si="477"/>
        <v>0</v>
      </c>
    </row>
    <row r="193" spans="1:23" ht="15.95" customHeight="1" x14ac:dyDescent="0.2">
      <c r="A193" s="17" t="s">
        <v>330</v>
      </c>
      <c r="B193" s="18" t="s">
        <v>268</v>
      </c>
      <c r="C193" s="8" t="s">
        <v>0</v>
      </c>
      <c r="D193" s="8" t="s">
        <v>0</v>
      </c>
      <c r="E193" s="8" t="s">
        <v>0</v>
      </c>
      <c r="F193" s="8" t="s">
        <v>0</v>
      </c>
      <c r="G193" s="8" t="s">
        <v>0</v>
      </c>
      <c r="H193" s="8" t="s">
        <v>0</v>
      </c>
      <c r="I193" s="72">
        <f t="shared" si="463"/>
        <v>0</v>
      </c>
      <c r="J193" s="2">
        <f t="shared" si="464"/>
        <v>0</v>
      </c>
      <c r="K193" s="3">
        <f t="shared" si="465"/>
        <v>0</v>
      </c>
      <c r="L193" s="2">
        <f t="shared" si="466"/>
        <v>0</v>
      </c>
      <c r="M193" s="3">
        <f t="shared" si="467"/>
        <v>0</v>
      </c>
      <c r="N193" s="2">
        <f t="shared" si="468"/>
        <v>0</v>
      </c>
      <c r="O193" s="3">
        <f t="shared" si="469"/>
        <v>0</v>
      </c>
      <c r="P193" s="2">
        <f t="shared" si="470"/>
        <v>0</v>
      </c>
      <c r="Q193" s="3">
        <f t="shared" si="471"/>
        <v>0</v>
      </c>
      <c r="R193" s="2">
        <f t="shared" si="472"/>
        <v>0</v>
      </c>
      <c r="S193" s="3">
        <f t="shared" si="473"/>
        <v>0</v>
      </c>
      <c r="T193" s="2">
        <f t="shared" si="474"/>
        <v>0</v>
      </c>
      <c r="U193" s="3">
        <f t="shared" si="475"/>
        <v>0</v>
      </c>
      <c r="V193" s="1">
        <f t="shared" si="476"/>
        <v>0</v>
      </c>
      <c r="W193" s="1">
        <f t="shared" si="477"/>
        <v>0</v>
      </c>
    </row>
    <row r="194" spans="1:23" ht="15.95" customHeight="1" x14ac:dyDescent="0.2">
      <c r="A194" s="17" t="s">
        <v>331</v>
      </c>
      <c r="B194" s="18" t="s">
        <v>269</v>
      </c>
      <c r="C194" s="8" t="s">
        <v>0</v>
      </c>
      <c r="D194" s="8" t="s">
        <v>0</v>
      </c>
      <c r="E194" s="8" t="s">
        <v>0</v>
      </c>
      <c r="F194" s="8" t="s">
        <v>0</v>
      </c>
      <c r="G194" s="8" t="s">
        <v>0</v>
      </c>
      <c r="H194" s="8" t="s">
        <v>0</v>
      </c>
      <c r="I194" s="72">
        <f t="shared" si="463"/>
        <v>0</v>
      </c>
      <c r="J194" s="2">
        <f t="shared" si="464"/>
        <v>0</v>
      </c>
      <c r="K194" s="3">
        <f t="shared" si="465"/>
        <v>0</v>
      </c>
      <c r="L194" s="2">
        <f t="shared" si="466"/>
        <v>0</v>
      </c>
      <c r="M194" s="3">
        <f t="shared" si="467"/>
        <v>0</v>
      </c>
      <c r="N194" s="2">
        <f t="shared" si="468"/>
        <v>0</v>
      </c>
      <c r="O194" s="3">
        <f t="shared" si="469"/>
        <v>0</v>
      </c>
      <c r="P194" s="2">
        <f t="shared" si="470"/>
        <v>0</v>
      </c>
      <c r="Q194" s="3">
        <f t="shared" si="471"/>
        <v>0</v>
      </c>
      <c r="R194" s="2">
        <f t="shared" si="472"/>
        <v>0</v>
      </c>
      <c r="S194" s="3">
        <f t="shared" si="473"/>
        <v>0</v>
      </c>
      <c r="T194" s="2">
        <f t="shared" si="474"/>
        <v>0</v>
      </c>
      <c r="U194" s="3">
        <f t="shared" si="475"/>
        <v>0</v>
      </c>
      <c r="V194" s="1">
        <f t="shared" si="476"/>
        <v>0</v>
      </c>
      <c r="W194" s="1">
        <f t="shared" si="477"/>
        <v>0</v>
      </c>
    </row>
    <row r="195" spans="1:23" ht="15.95" customHeight="1" x14ac:dyDescent="0.2">
      <c r="A195" s="17" t="s">
        <v>332</v>
      </c>
      <c r="B195" s="18" t="s">
        <v>270</v>
      </c>
      <c r="C195" s="8" t="s">
        <v>0</v>
      </c>
      <c r="D195" s="8" t="s">
        <v>0</v>
      </c>
      <c r="E195" s="8" t="s">
        <v>0</v>
      </c>
      <c r="F195" s="8" t="s">
        <v>0</v>
      </c>
      <c r="G195" s="8" t="s">
        <v>0</v>
      </c>
      <c r="H195" s="8" t="s">
        <v>0</v>
      </c>
      <c r="I195" s="72">
        <f t="shared" si="463"/>
        <v>0</v>
      </c>
      <c r="J195" s="2">
        <f t="shared" si="464"/>
        <v>0</v>
      </c>
      <c r="K195" s="3">
        <f t="shared" si="465"/>
        <v>0</v>
      </c>
      <c r="L195" s="2">
        <f t="shared" si="466"/>
        <v>0</v>
      </c>
      <c r="M195" s="3">
        <f t="shared" si="467"/>
        <v>0</v>
      </c>
      <c r="N195" s="2">
        <f t="shared" si="468"/>
        <v>0</v>
      </c>
      <c r="O195" s="3">
        <f t="shared" si="469"/>
        <v>0</v>
      </c>
      <c r="P195" s="2">
        <f t="shared" si="470"/>
        <v>0</v>
      </c>
      <c r="Q195" s="3">
        <f t="shared" si="471"/>
        <v>0</v>
      </c>
      <c r="R195" s="2">
        <f t="shared" si="472"/>
        <v>0</v>
      </c>
      <c r="S195" s="3">
        <f t="shared" si="473"/>
        <v>0</v>
      </c>
      <c r="T195" s="2">
        <f t="shared" si="474"/>
        <v>0</v>
      </c>
      <c r="U195" s="3">
        <f t="shared" si="475"/>
        <v>0</v>
      </c>
      <c r="V195" s="1">
        <f t="shared" si="476"/>
        <v>0</v>
      </c>
      <c r="W195" s="1">
        <f t="shared" si="477"/>
        <v>0</v>
      </c>
    </row>
    <row r="196" spans="1:23" ht="15.95" customHeight="1" x14ac:dyDescent="0.2">
      <c r="A196" s="17" t="s">
        <v>333</v>
      </c>
      <c r="B196" s="18" t="s">
        <v>271</v>
      </c>
      <c r="C196" s="8" t="s">
        <v>0</v>
      </c>
      <c r="D196" s="8" t="s">
        <v>0</v>
      </c>
      <c r="E196" s="8" t="s">
        <v>0</v>
      </c>
      <c r="F196" s="8" t="s">
        <v>0</v>
      </c>
      <c r="G196" s="8" t="s">
        <v>0</v>
      </c>
      <c r="H196" s="8" t="s">
        <v>0</v>
      </c>
      <c r="I196" s="72">
        <f t="shared" si="463"/>
        <v>0</v>
      </c>
      <c r="J196" s="2">
        <f t="shared" si="464"/>
        <v>0</v>
      </c>
      <c r="K196" s="3">
        <f t="shared" si="465"/>
        <v>0</v>
      </c>
      <c r="L196" s="2">
        <f t="shared" si="466"/>
        <v>0</v>
      </c>
      <c r="M196" s="3">
        <f t="shared" si="467"/>
        <v>0</v>
      </c>
      <c r="N196" s="2">
        <f t="shared" si="468"/>
        <v>0</v>
      </c>
      <c r="O196" s="3">
        <f t="shared" si="469"/>
        <v>0</v>
      </c>
      <c r="P196" s="2">
        <f t="shared" si="470"/>
        <v>0</v>
      </c>
      <c r="Q196" s="3">
        <f t="shared" si="471"/>
        <v>0</v>
      </c>
      <c r="R196" s="2">
        <f t="shared" si="472"/>
        <v>0</v>
      </c>
      <c r="S196" s="3">
        <f t="shared" si="473"/>
        <v>0</v>
      </c>
      <c r="T196" s="2">
        <f t="shared" si="474"/>
        <v>0</v>
      </c>
      <c r="U196" s="3">
        <f t="shared" si="475"/>
        <v>0</v>
      </c>
      <c r="V196" s="1">
        <f t="shared" si="476"/>
        <v>0</v>
      </c>
      <c r="W196" s="1">
        <f t="shared" si="477"/>
        <v>0</v>
      </c>
    </row>
    <row r="197" spans="1:23" ht="15.95" customHeight="1" x14ac:dyDescent="0.2">
      <c r="A197" s="17" t="s">
        <v>334</v>
      </c>
      <c r="B197" s="18" t="s">
        <v>272</v>
      </c>
      <c r="C197" s="7" t="s">
        <v>6</v>
      </c>
      <c r="D197" s="7" t="s">
        <v>6</v>
      </c>
      <c r="E197" s="8" t="s">
        <v>0</v>
      </c>
      <c r="F197" s="8" t="s">
        <v>0</v>
      </c>
      <c r="G197" s="8" t="s">
        <v>0</v>
      </c>
      <c r="H197" s="7" t="s">
        <v>6</v>
      </c>
      <c r="I197" s="72">
        <f t="shared" si="463"/>
        <v>0</v>
      </c>
      <c r="J197" s="2">
        <f t="shared" si="464"/>
        <v>0</v>
      </c>
      <c r="K197" s="3">
        <f t="shared" si="465"/>
        <v>1</v>
      </c>
      <c r="L197" s="2">
        <f t="shared" si="466"/>
        <v>0</v>
      </c>
      <c r="M197" s="3">
        <f t="shared" si="467"/>
        <v>1</v>
      </c>
      <c r="N197" s="2">
        <f t="shared" si="468"/>
        <v>0</v>
      </c>
      <c r="O197" s="3">
        <f t="shared" si="469"/>
        <v>0</v>
      </c>
      <c r="P197" s="2">
        <f t="shared" si="470"/>
        <v>0</v>
      </c>
      <c r="Q197" s="3">
        <f t="shared" si="471"/>
        <v>0</v>
      </c>
      <c r="R197" s="2">
        <f t="shared" si="472"/>
        <v>0</v>
      </c>
      <c r="S197" s="3">
        <f t="shared" si="473"/>
        <v>0</v>
      </c>
      <c r="T197" s="2">
        <f t="shared" si="474"/>
        <v>0</v>
      </c>
      <c r="U197" s="3">
        <f t="shared" si="475"/>
        <v>1</v>
      </c>
      <c r="V197" s="1">
        <f t="shared" si="476"/>
        <v>0</v>
      </c>
      <c r="W197" s="1">
        <f t="shared" si="477"/>
        <v>3</v>
      </c>
    </row>
    <row r="198" spans="1:23" ht="15.95" customHeight="1" x14ac:dyDescent="0.2">
      <c r="A198" s="17" t="s">
        <v>335</v>
      </c>
      <c r="B198" s="18" t="s">
        <v>218</v>
      </c>
      <c r="C198" s="8" t="s">
        <v>0</v>
      </c>
      <c r="D198" s="8" t="s">
        <v>0</v>
      </c>
      <c r="E198" s="8" t="s">
        <v>0</v>
      </c>
      <c r="F198" s="8" t="s">
        <v>0</v>
      </c>
      <c r="G198" s="8" t="s">
        <v>0</v>
      </c>
      <c r="H198" s="8" t="s">
        <v>0</v>
      </c>
      <c r="I198" s="72">
        <f t="shared" si="463"/>
        <v>0</v>
      </c>
      <c r="J198" s="2">
        <f t="shared" si="464"/>
        <v>0</v>
      </c>
      <c r="K198" s="3">
        <f t="shared" si="465"/>
        <v>0</v>
      </c>
      <c r="L198" s="2">
        <f t="shared" si="466"/>
        <v>0</v>
      </c>
      <c r="M198" s="3">
        <f t="shared" si="467"/>
        <v>0</v>
      </c>
      <c r="N198" s="2">
        <f t="shared" si="468"/>
        <v>0</v>
      </c>
      <c r="O198" s="3">
        <f t="shared" si="469"/>
        <v>0</v>
      </c>
      <c r="P198" s="2">
        <f t="shared" si="470"/>
        <v>0</v>
      </c>
      <c r="Q198" s="3">
        <f t="shared" si="471"/>
        <v>0</v>
      </c>
      <c r="R198" s="2">
        <f t="shared" si="472"/>
        <v>0</v>
      </c>
      <c r="S198" s="3">
        <f t="shared" si="473"/>
        <v>0</v>
      </c>
      <c r="T198" s="2">
        <f t="shared" si="474"/>
        <v>0</v>
      </c>
      <c r="U198" s="3">
        <f t="shared" si="475"/>
        <v>0</v>
      </c>
      <c r="V198" s="1">
        <f t="shared" si="476"/>
        <v>0</v>
      </c>
      <c r="W198" s="1">
        <f t="shared" si="477"/>
        <v>0</v>
      </c>
    </row>
    <row r="199" spans="1:23" ht="15.95" customHeight="1" x14ac:dyDescent="0.2">
      <c r="A199" s="17">
        <v>53</v>
      </c>
      <c r="B199" s="18" t="s">
        <v>273</v>
      </c>
      <c r="C199" s="8" t="s">
        <v>0</v>
      </c>
      <c r="D199" s="8" t="s">
        <v>0</v>
      </c>
      <c r="E199" s="8" t="s">
        <v>0</v>
      </c>
      <c r="F199" s="8" t="s">
        <v>0</v>
      </c>
      <c r="G199" s="8" t="s">
        <v>0</v>
      </c>
      <c r="H199" s="8" t="s">
        <v>0</v>
      </c>
      <c r="I199" s="72">
        <f t="shared" si="463"/>
        <v>0</v>
      </c>
      <c r="J199" s="2">
        <f t="shared" si="464"/>
        <v>0</v>
      </c>
      <c r="K199" s="3">
        <f t="shared" si="465"/>
        <v>0</v>
      </c>
      <c r="L199" s="2">
        <f t="shared" si="466"/>
        <v>0</v>
      </c>
      <c r="M199" s="3">
        <f t="shared" si="467"/>
        <v>0</v>
      </c>
      <c r="N199" s="2">
        <f t="shared" si="468"/>
        <v>0</v>
      </c>
      <c r="O199" s="3">
        <f t="shared" si="469"/>
        <v>0</v>
      </c>
      <c r="P199" s="2">
        <f t="shared" si="470"/>
        <v>0</v>
      </c>
      <c r="Q199" s="3">
        <f t="shared" si="471"/>
        <v>0</v>
      </c>
      <c r="R199" s="2">
        <f t="shared" si="472"/>
        <v>0</v>
      </c>
      <c r="S199" s="3">
        <f t="shared" si="473"/>
        <v>0</v>
      </c>
      <c r="T199" s="2">
        <f t="shared" si="474"/>
        <v>0</v>
      </c>
      <c r="U199" s="3">
        <f t="shared" si="475"/>
        <v>0</v>
      </c>
      <c r="V199" s="1">
        <f t="shared" si="476"/>
        <v>0</v>
      </c>
      <c r="W199" s="1">
        <f t="shared" si="477"/>
        <v>0</v>
      </c>
    </row>
    <row r="200" spans="1:23" ht="15.95" customHeight="1" x14ac:dyDescent="0.2">
      <c r="A200" s="17">
        <v>54</v>
      </c>
      <c r="B200" s="18" t="s">
        <v>274</v>
      </c>
      <c r="C200" s="8" t="s">
        <v>0</v>
      </c>
      <c r="D200" s="8" t="s">
        <v>0</v>
      </c>
      <c r="E200" s="8" t="s">
        <v>0</v>
      </c>
      <c r="F200" s="8" t="s">
        <v>0</v>
      </c>
      <c r="G200" s="8" t="s">
        <v>0</v>
      </c>
      <c r="H200" s="8" t="s">
        <v>0</v>
      </c>
      <c r="I200" s="72">
        <f t="shared" si="463"/>
        <v>0</v>
      </c>
      <c r="J200" s="2">
        <f t="shared" si="464"/>
        <v>0</v>
      </c>
      <c r="K200" s="3">
        <f t="shared" si="465"/>
        <v>0</v>
      </c>
      <c r="L200" s="2">
        <f t="shared" si="466"/>
        <v>0</v>
      </c>
      <c r="M200" s="3">
        <f t="shared" si="467"/>
        <v>0</v>
      </c>
      <c r="N200" s="2">
        <f t="shared" si="468"/>
        <v>0</v>
      </c>
      <c r="O200" s="3">
        <f t="shared" si="469"/>
        <v>0</v>
      </c>
      <c r="P200" s="2">
        <f t="shared" si="470"/>
        <v>0</v>
      </c>
      <c r="Q200" s="3">
        <f t="shared" si="471"/>
        <v>0</v>
      </c>
      <c r="R200" s="2">
        <f t="shared" si="472"/>
        <v>0</v>
      </c>
      <c r="S200" s="3">
        <f t="shared" si="473"/>
        <v>0</v>
      </c>
      <c r="T200" s="2">
        <f t="shared" si="474"/>
        <v>0</v>
      </c>
      <c r="U200" s="3">
        <f t="shared" si="475"/>
        <v>0</v>
      </c>
      <c r="V200" s="1">
        <f t="shared" si="476"/>
        <v>0</v>
      </c>
      <c r="W200" s="1">
        <f t="shared" si="477"/>
        <v>0</v>
      </c>
    </row>
    <row r="201" spans="1:23" ht="15.95" customHeight="1" x14ac:dyDescent="0.2">
      <c r="A201" s="17">
        <v>55</v>
      </c>
      <c r="B201" s="18" t="s">
        <v>275</v>
      </c>
      <c r="C201" s="8" t="s">
        <v>0</v>
      </c>
      <c r="D201" s="8" t="s">
        <v>0</v>
      </c>
      <c r="E201" s="8" t="s">
        <v>0</v>
      </c>
      <c r="F201" s="8" t="s">
        <v>0</v>
      </c>
      <c r="G201" s="8" t="s">
        <v>0</v>
      </c>
      <c r="H201" s="8" t="s">
        <v>0</v>
      </c>
      <c r="I201" s="72">
        <f t="shared" si="463"/>
        <v>0</v>
      </c>
      <c r="J201" s="2">
        <f t="shared" si="464"/>
        <v>0</v>
      </c>
      <c r="K201" s="3">
        <f t="shared" si="465"/>
        <v>0</v>
      </c>
      <c r="L201" s="2">
        <f t="shared" si="466"/>
        <v>0</v>
      </c>
      <c r="M201" s="3">
        <f t="shared" si="467"/>
        <v>0</v>
      </c>
      <c r="N201" s="2">
        <f t="shared" si="468"/>
        <v>0</v>
      </c>
      <c r="O201" s="3">
        <f t="shared" si="469"/>
        <v>0</v>
      </c>
      <c r="P201" s="2">
        <f t="shared" si="470"/>
        <v>0</v>
      </c>
      <c r="Q201" s="3">
        <f t="shared" si="471"/>
        <v>0</v>
      </c>
      <c r="R201" s="2">
        <f t="shared" si="472"/>
        <v>0</v>
      </c>
      <c r="S201" s="3">
        <f t="shared" si="473"/>
        <v>0</v>
      </c>
      <c r="T201" s="2">
        <f t="shared" si="474"/>
        <v>0</v>
      </c>
      <c r="U201" s="3">
        <f t="shared" si="475"/>
        <v>0</v>
      </c>
      <c r="V201" s="1">
        <f t="shared" si="476"/>
        <v>0</v>
      </c>
      <c r="W201" s="1">
        <f t="shared" si="477"/>
        <v>0</v>
      </c>
    </row>
    <row r="202" spans="1:23" ht="15.95" customHeight="1" x14ac:dyDescent="0.2">
      <c r="A202" s="17">
        <v>56</v>
      </c>
      <c r="B202" s="18" t="s">
        <v>276</v>
      </c>
      <c r="C202" s="8" t="s">
        <v>0</v>
      </c>
      <c r="D202" s="8" t="s">
        <v>0</v>
      </c>
      <c r="E202" s="8" t="s">
        <v>0</v>
      </c>
      <c r="F202" s="8" t="s">
        <v>0</v>
      </c>
      <c r="G202" s="8" t="s">
        <v>0</v>
      </c>
      <c r="H202" s="8" t="s">
        <v>0</v>
      </c>
      <c r="I202" s="72">
        <f t="shared" si="463"/>
        <v>0</v>
      </c>
      <c r="J202" s="2">
        <f t="shared" si="464"/>
        <v>0</v>
      </c>
      <c r="K202" s="3">
        <f t="shared" si="465"/>
        <v>0</v>
      </c>
      <c r="L202" s="2">
        <f t="shared" si="466"/>
        <v>0</v>
      </c>
      <c r="M202" s="3">
        <f t="shared" si="467"/>
        <v>0</v>
      </c>
      <c r="N202" s="2">
        <f t="shared" si="468"/>
        <v>0</v>
      </c>
      <c r="O202" s="3">
        <f t="shared" si="469"/>
        <v>0</v>
      </c>
      <c r="P202" s="2">
        <f t="shared" si="470"/>
        <v>0</v>
      </c>
      <c r="Q202" s="3">
        <f t="shared" si="471"/>
        <v>0</v>
      </c>
      <c r="R202" s="2">
        <f t="shared" si="472"/>
        <v>0</v>
      </c>
      <c r="S202" s="3">
        <f t="shared" si="473"/>
        <v>0</v>
      </c>
      <c r="T202" s="2">
        <f t="shared" si="474"/>
        <v>0</v>
      </c>
      <c r="U202" s="3">
        <f t="shared" si="475"/>
        <v>0</v>
      </c>
      <c r="V202" s="1">
        <f t="shared" si="476"/>
        <v>0</v>
      </c>
      <c r="W202" s="1">
        <f t="shared" si="477"/>
        <v>0</v>
      </c>
    </row>
    <row r="203" spans="1:23" ht="15.95" customHeight="1" x14ac:dyDescent="0.2">
      <c r="A203" s="17">
        <v>57</v>
      </c>
      <c r="B203" s="18" t="s">
        <v>277</v>
      </c>
      <c r="C203" s="8" t="s">
        <v>0</v>
      </c>
      <c r="D203" s="8" t="s">
        <v>0</v>
      </c>
      <c r="E203" s="8" t="s">
        <v>0</v>
      </c>
      <c r="F203" s="8" t="s">
        <v>0</v>
      </c>
      <c r="G203" s="8" t="s">
        <v>0</v>
      </c>
      <c r="H203" s="8" t="s">
        <v>0</v>
      </c>
      <c r="I203" s="72">
        <f t="shared" si="463"/>
        <v>0</v>
      </c>
      <c r="J203" s="2">
        <f t="shared" si="464"/>
        <v>0</v>
      </c>
      <c r="K203" s="3">
        <f t="shared" si="465"/>
        <v>0</v>
      </c>
      <c r="L203" s="2">
        <f t="shared" si="466"/>
        <v>0</v>
      </c>
      <c r="M203" s="3">
        <f t="shared" si="467"/>
        <v>0</v>
      </c>
      <c r="N203" s="2">
        <f t="shared" si="468"/>
        <v>0</v>
      </c>
      <c r="O203" s="3">
        <f t="shared" si="469"/>
        <v>0</v>
      </c>
      <c r="P203" s="2">
        <f t="shared" si="470"/>
        <v>0</v>
      </c>
      <c r="Q203" s="3">
        <f t="shared" si="471"/>
        <v>0</v>
      </c>
      <c r="R203" s="2">
        <f t="shared" si="472"/>
        <v>0</v>
      </c>
      <c r="S203" s="3">
        <f t="shared" si="473"/>
        <v>0</v>
      </c>
      <c r="T203" s="2">
        <f t="shared" si="474"/>
        <v>0</v>
      </c>
      <c r="U203" s="3">
        <f t="shared" si="475"/>
        <v>0</v>
      </c>
      <c r="V203" s="1">
        <f t="shared" si="476"/>
        <v>0</v>
      </c>
      <c r="W203" s="1">
        <f t="shared" si="477"/>
        <v>0</v>
      </c>
    </row>
    <row r="204" spans="1:23" ht="15.95" customHeight="1" x14ac:dyDescent="0.2">
      <c r="A204" s="12" t="s">
        <v>278</v>
      </c>
      <c r="B204" s="32"/>
      <c r="C204" s="32"/>
      <c r="D204" s="32"/>
      <c r="E204" s="32"/>
      <c r="F204" s="32"/>
      <c r="G204" s="32"/>
      <c r="H204" s="32"/>
      <c r="I204" s="30"/>
    </row>
    <row r="205" spans="1:23" ht="15.95" customHeight="1" x14ac:dyDescent="0.2">
      <c r="A205" s="31">
        <v>49</v>
      </c>
      <c r="B205" s="16" t="s">
        <v>336</v>
      </c>
      <c r="I205" s="14"/>
    </row>
    <row r="206" spans="1:23" ht="15.95" customHeight="1" x14ac:dyDescent="0.2">
      <c r="A206" s="17" t="s">
        <v>377</v>
      </c>
      <c r="B206" s="18" t="s">
        <v>337</v>
      </c>
      <c r="C206" s="8" t="s">
        <v>0</v>
      </c>
      <c r="D206" s="7" t="s">
        <v>6</v>
      </c>
      <c r="E206" s="8" t="s">
        <v>0</v>
      </c>
      <c r="F206" s="8" t="s">
        <v>0</v>
      </c>
      <c r="G206" s="8" t="s">
        <v>0</v>
      </c>
      <c r="H206" s="8" t="s">
        <v>0</v>
      </c>
      <c r="I206" s="72">
        <f t="shared" ref="I206:I214" si="478">IF(VALUE(W206)=0,0,V206/W206)</f>
        <v>0</v>
      </c>
      <c r="J206" s="2">
        <f t="shared" ref="J206:J214" si="479">IF(C206="OK",1,0)</f>
        <v>0</v>
      </c>
      <c r="K206" s="3">
        <f t="shared" ref="K206:K214" si="480">IF(OR(C206="N/A",C206="-"),0,1)</f>
        <v>0</v>
      </c>
      <c r="L206" s="2">
        <f t="shared" ref="L206:L214" si="481">IF(D206="OK",1,0)</f>
        <v>0</v>
      </c>
      <c r="M206" s="3">
        <f t="shared" ref="M206:M214" si="482">IF(OR(D206="N/A",D206="-"),0,1)</f>
        <v>1</v>
      </c>
      <c r="N206" s="2">
        <f t="shared" ref="N206:N214" si="483">IF(E206="OK",1,0)</f>
        <v>0</v>
      </c>
      <c r="O206" s="3">
        <f t="shared" ref="O206:O214" si="484">IF(OR(E206="N/A",E206="-"),0,1)</f>
        <v>0</v>
      </c>
      <c r="P206" s="2">
        <f t="shared" ref="P206:P214" si="485">IF(F206="OK",1,0)</f>
        <v>0</v>
      </c>
      <c r="Q206" s="3">
        <f t="shared" ref="Q206:Q214" si="486">IF(OR(F206="N/A",F206="-"),0,1)</f>
        <v>0</v>
      </c>
      <c r="R206" s="2">
        <f t="shared" ref="R206:R214" si="487">IF(G206="OK",1,0)</f>
        <v>0</v>
      </c>
      <c r="S206" s="3">
        <f t="shared" ref="S206:S214" si="488">IF(OR(G206="N/A",G206="-"),0,1)</f>
        <v>0</v>
      </c>
      <c r="T206" s="2">
        <f t="shared" ref="T206:T214" si="489">IF(H206="OK",1,0)</f>
        <v>0</v>
      </c>
      <c r="U206" s="3">
        <f t="shared" ref="U206:U214" si="490">IF(OR(H206="N/A",H206="-"),0,1)</f>
        <v>0</v>
      </c>
      <c r="V206" s="1">
        <f t="shared" ref="V206:V214" si="491">J206+L206+N206+P206+R206+T206</f>
        <v>0</v>
      </c>
      <c r="W206" s="1">
        <f t="shared" ref="W206:W214" si="492">K206+M206+O206+Q206+S206+U206</f>
        <v>1</v>
      </c>
    </row>
    <row r="207" spans="1:23" ht="15.95" customHeight="1" x14ac:dyDescent="0.2">
      <c r="A207" s="17" t="s">
        <v>378</v>
      </c>
      <c r="B207" s="18" t="s">
        <v>338</v>
      </c>
      <c r="C207" s="8" t="s">
        <v>0</v>
      </c>
      <c r="D207" s="8" t="s">
        <v>0</v>
      </c>
      <c r="E207" s="8" t="s">
        <v>0</v>
      </c>
      <c r="F207" s="8" t="s">
        <v>0</v>
      </c>
      <c r="G207" s="8" t="s">
        <v>0</v>
      </c>
      <c r="H207" s="8" t="s">
        <v>0</v>
      </c>
      <c r="I207" s="72">
        <f t="shared" si="478"/>
        <v>0</v>
      </c>
      <c r="J207" s="2">
        <f t="shared" si="479"/>
        <v>0</v>
      </c>
      <c r="K207" s="3">
        <f t="shared" si="480"/>
        <v>0</v>
      </c>
      <c r="L207" s="2">
        <f t="shared" si="481"/>
        <v>0</v>
      </c>
      <c r="M207" s="3">
        <f t="shared" si="482"/>
        <v>0</v>
      </c>
      <c r="N207" s="2">
        <f t="shared" si="483"/>
        <v>0</v>
      </c>
      <c r="O207" s="3">
        <f t="shared" si="484"/>
        <v>0</v>
      </c>
      <c r="P207" s="2">
        <f t="shared" si="485"/>
        <v>0</v>
      </c>
      <c r="Q207" s="3">
        <f t="shared" si="486"/>
        <v>0</v>
      </c>
      <c r="R207" s="2">
        <f t="shared" si="487"/>
        <v>0</v>
      </c>
      <c r="S207" s="3">
        <f t="shared" si="488"/>
        <v>0</v>
      </c>
      <c r="T207" s="2">
        <f t="shared" si="489"/>
        <v>0</v>
      </c>
      <c r="U207" s="3">
        <f t="shared" si="490"/>
        <v>0</v>
      </c>
      <c r="V207" s="1">
        <f t="shared" si="491"/>
        <v>0</v>
      </c>
      <c r="W207" s="1">
        <f t="shared" si="492"/>
        <v>0</v>
      </c>
    </row>
    <row r="208" spans="1:23" ht="15.95" customHeight="1" x14ac:dyDescent="0.2">
      <c r="A208" s="17" t="s">
        <v>379</v>
      </c>
      <c r="B208" s="18" t="s">
        <v>339</v>
      </c>
      <c r="C208" s="8" t="s">
        <v>0</v>
      </c>
      <c r="D208" s="8" t="s">
        <v>0</v>
      </c>
      <c r="E208" s="8" t="s">
        <v>0</v>
      </c>
      <c r="F208" s="8" t="s">
        <v>0</v>
      </c>
      <c r="G208" s="8" t="s">
        <v>0</v>
      </c>
      <c r="H208" s="8" t="s">
        <v>0</v>
      </c>
      <c r="I208" s="72">
        <f t="shared" si="478"/>
        <v>0</v>
      </c>
      <c r="J208" s="2">
        <f t="shared" si="479"/>
        <v>0</v>
      </c>
      <c r="K208" s="3">
        <f t="shared" si="480"/>
        <v>0</v>
      </c>
      <c r="L208" s="2">
        <f t="shared" si="481"/>
        <v>0</v>
      </c>
      <c r="M208" s="3">
        <f t="shared" si="482"/>
        <v>0</v>
      </c>
      <c r="N208" s="2">
        <f t="shared" si="483"/>
        <v>0</v>
      </c>
      <c r="O208" s="3">
        <f t="shared" si="484"/>
        <v>0</v>
      </c>
      <c r="P208" s="2">
        <f t="shared" si="485"/>
        <v>0</v>
      </c>
      <c r="Q208" s="3">
        <f t="shared" si="486"/>
        <v>0</v>
      </c>
      <c r="R208" s="2">
        <f t="shared" si="487"/>
        <v>0</v>
      </c>
      <c r="S208" s="3">
        <f t="shared" si="488"/>
        <v>0</v>
      </c>
      <c r="T208" s="2">
        <f t="shared" si="489"/>
        <v>0</v>
      </c>
      <c r="U208" s="3">
        <f t="shared" si="490"/>
        <v>0</v>
      </c>
      <c r="V208" s="1">
        <f t="shared" si="491"/>
        <v>0</v>
      </c>
      <c r="W208" s="1">
        <f t="shared" si="492"/>
        <v>0</v>
      </c>
    </row>
    <row r="209" spans="1:23" ht="15.95" customHeight="1" x14ac:dyDescent="0.2">
      <c r="A209" s="17" t="s">
        <v>380</v>
      </c>
      <c r="B209" s="18" t="s">
        <v>340</v>
      </c>
      <c r="C209" s="7" t="s">
        <v>6</v>
      </c>
      <c r="D209" s="8" t="s">
        <v>0</v>
      </c>
      <c r="E209" s="8" t="s">
        <v>0</v>
      </c>
      <c r="F209" s="8" t="s">
        <v>0</v>
      </c>
      <c r="G209" s="8" t="s">
        <v>0</v>
      </c>
      <c r="H209" s="7" t="s">
        <v>6</v>
      </c>
      <c r="I209" s="72">
        <f t="shared" si="478"/>
        <v>0</v>
      </c>
      <c r="J209" s="2">
        <f t="shared" si="479"/>
        <v>0</v>
      </c>
      <c r="K209" s="3">
        <f t="shared" si="480"/>
        <v>1</v>
      </c>
      <c r="L209" s="2">
        <f t="shared" si="481"/>
        <v>0</v>
      </c>
      <c r="M209" s="3">
        <f t="shared" si="482"/>
        <v>0</v>
      </c>
      <c r="N209" s="2">
        <f t="shared" si="483"/>
        <v>0</v>
      </c>
      <c r="O209" s="3">
        <f t="shared" si="484"/>
        <v>0</v>
      </c>
      <c r="P209" s="2">
        <f t="shared" si="485"/>
        <v>0</v>
      </c>
      <c r="Q209" s="3">
        <f t="shared" si="486"/>
        <v>0</v>
      </c>
      <c r="R209" s="2">
        <f t="shared" si="487"/>
        <v>0</v>
      </c>
      <c r="S209" s="3">
        <f t="shared" si="488"/>
        <v>0</v>
      </c>
      <c r="T209" s="2">
        <f t="shared" si="489"/>
        <v>0</v>
      </c>
      <c r="U209" s="3">
        <f t="shared" si="490"/>
        <v>1</v>
      </c>
      <c r="V209" s="1">
        <f t="shared" si="491"/>
        <v>0</v>
      </c>
      <c r="W209" s="1">
        <f t="shared" si="492"/>
        <v>2</v>
      </c>
    </row>
    <row r="210" spans="1:23" ht="15.95" customHeight="1" x14ac:dyDescent="0.2">
      <c r="A210" s="17" t="s">
        <v>381</v>
      </c>
      <c r="B210" s="18" t="s">
        <v>341</v>
      </c>
      <c r="C210" s="8" t="s">
        <v>0</v>
      </c>
      <c r="D210" s="8" t="s">
        <v>0</v>
      </c>
      <c r="E210" s="8" t="s">
        <v>0</v>
      </c>
      <c r="F210" s="8" t="s">
        <v>0</v>
      </c>
      <c r="G210" s="8" t="s">
        <v>0</v>
      </c>
      <c r="H210" s="8" t="s">
        <v>0</v>
      </c>
      <c r="I210" s="72">
        <f t="shared" si="478"/>
        <v>0</v>
      </c>
      <c r="J210" s="2">
        <f t="shared" si="479"/>
        <v>0</v>
      </c>
      <c r="K210" s="3">
        <f t="shared" si="480"/>
        <v>0</v>
      </c>
      <c r="L210" s="2">
        <f t="shared" si="481"/>
        <v>0</v>
      </c>
      <c r="M210" s="3">
        <f t="shared" si="482"/>
        <v>0</v>
      </c>
      <c r="N210" s="2">
        <f t="shared" si="483"/>
        <v>0</v>
      </c>
      <c r="O210" s="3">
        <f t="shared" si="484"/>
        <v>0</v>
      </c>
      <c r="P210" s="2">
        <f t="shared" si="485"/>
        <v>0</v>
      </c>
      <c r="Q210" s="3">
        <f t="shared" si="486"/>
        <v>0</v>
      </c>
      <c r="R210" s="2">
        <f t="shared" si="487"/>
        <v>0</v>
      </c>
      <c r="S210" s="3">
        <f t="shared" si="488"/>
        <v>0</v>
      </c>
      <c r="T210" s="2">
        <f t="shared" si="489"/>
        <v>0</v>
      </c>
      <c r="U210" s="3">
        <f t="shared" si="490"/>
        <v>0</v>
      </c>
      <c r="V210" s="1">
        <f t="shared" si="491"/>
        <v>0</v>
      </c>
      <c r="W210" s="1">
        <f t="shared" si="492"/>
        <v>0</v>
      </c>
    </row>
    <row r="211" spans="1:23" ht="15.95" customHeight="1" x14ac:dyDescent="0.2">
      <c r="A211" s="17" t="s">
        <v>382</v>
      </c>
      <c r="B211" s="18" t="s">
        <v>342</v>
      </c>
      <c r="C211" s="8" t="s">
        <v>0</v>
      </c>
      <c r="D211" s="8" t="s">
        <v>0</v>
      </c>
      <c r="E211" s="8" t="s">
        <v>0</v>
      </c>
      <c r="F211" s="8" t="s">
        <v>0</v>
      </c>
      <c r="G211" s="8" t="s">
        <v>0</v>
      </c>
      <c r="H211" s="8" t="s">
        <v>0</v>
      </c>
      <c r="I211" s="72">
        <f t="shared" si="478"/>
        <v>0</v>
      </c>
      <c r="J211" s="2">
        <f t="shared" si="479"/>
        <v>0</v>
      </c>
      <c r="K211" s="3">
        <f t="shared" si="480"/>
        <v>0</v>
      </c>
      <c r="L211" s="2">
        <f t="shared" si="481"/>
        <v>0</v>
      </c>
      <c r="M211" s="3">
        <f t="shared" si="482"/>
        <v>0</v>
      </c>
      <c r="N211" s="2">
        <f t="shared" si="483"/>
        <v>0</v>
      </c>
      <c r="O211" s="3">
        <f t="shared" si="484"/>
        <v>0</v>
      </c>
      <c r="P211" s="2">
        <f t="shared" si="485"/>
        <v>0</v>
      </c>
      <c r="Q211" s="3">
        <f t="shared" si="486"/>
        <v>0</v>
      </c>
      <c r="R211" s="2">
        <f t="shared" si="487"/>
        <v>0</v>
      </c>
      <c r="S211" s="3">
        <f t="shared" si="488"/>
        <v>0</v>
      </c>
      <c r="T211" s="2">
        <f t="shared" si="489"/>
        <v>0</v>
      </c>
      <c r="U211" s="3">
        <f t="shared" si="490"/>
        <v>0</v>
      </c>
      <c r="V211" s="1">
        <f t="shared" si="491"/>
        <v>0</v>
      </c>
      <c r="W211" s="1">
        <f t="shared" si="492"/>
        <v>0</v>
      </c>
    </row>
    <row r="212" spans="1:23" ht="15.95" customHeight="1" x14ac:dyDescent="0.2">
      <c r="A212" s="17" t="s">
        <v>383</v>
      </c>
      <c r="B212" s="18" t="s">
        <v>32</v>
      </c>
      <c r="C212" s="8" t="s">
        <v>0</v>
      </c>
      <c r="D212" s="8" t="s">
        <v>0</v>
      </c>
      <c r="E212" s="8" t="s">
        <v>0</v>
      </c>
      <c r="F212" s="8" t="s">
        <v>0</v>
      </c>
      <c r="G212" s="8" t="s">
        <v>0</v>
      </c>
      <c r="H212" s="8" t="s">
        <v>0</v>
      </c>
      <c r="I212" s="72">
        <f t="shared" si="478"/>
        <v>0</v>
      </c>
      <c r="J212" s="2">
        <f t="shared" si="479"/>
        <v>0</v>
      </c>
      <c r="K212" s="3">
        <f t="shared" si="480"/>
        <v>0</v>
      </c>
      <c r="L212" s="2">
        <f t="shared" si="481"/>
        <v>0</v>
      </c>
      <c r="M212" s="3">
        <f t="shared" si="482"/>
        <v>0</v>
      </c>
      <c r="N212" s="2">
        <f t="shared" si="483"/>
        <v>0</v>
      </c>
      <c r="O212" s="3">
        <f t="shared" si="484"/>
        <v>0</v>
      </c>
      <c r="P212" s="2">
        <f t="shared" si="485"/>
        <v>0</v>
      </c>
      <c r="Q212" s="3">
        <f t="shared" si="486"/>
        <v>0</v>
      </c>
      <c r="R212" s="2">
        <f t="shared" si="487"/>
        <v>0</v>
      </c>
      <c r="S212" s="3">
        <f t="shared" si="488"/>
        <v>0</v>
      </c>
      <c r="T212" s="2">
        <f t="shared" si="489"/>
        <v>0</v>
      </c>
      <c r="U212" s="3">
        <f t="shared" si="490"/>
        <v>0</v>
      </c>
      <c r="V212" s="1">
        <f t="shared" si="491"/>
        <v>0</v>
      </c>
      <c r="W212" s="1">
        <f t="shared" si="492"/>
        <v>0</v>
      </c>
    </row>
    <row r="213" spans="1:23" ht="15.95" customHeight="1" x14ac:dyDescent="0.2">
      <c r="A213" s="17" t="s">
        <v>384</v>
      </c>
      <c r="B213" s="18" t="s">
        <v>343</v>
      </c>
      <c r="C213" s="8" t="s">
        <v>0</v>
      </c>
      <c r="D213" s="8" t="s">
        <v>0</v>
      </c>
      <c r="E213" s="8" t="s">
        <v>0</v>
      </c>
      <c r="F213" s="8" t="s">
        <v>0</v>
      </c>
      <c r="G213" s="8" t="s">
        <v>0</v>
      </c>
      <c r="H213" s="8" t="s">
        <v>0</v>
      </c>
      <c r="I213" s="72">
        <f t="shared" si="478"/>
        <v>0</v>
      </c>
      <c r="J213" s="2">
        <f t="shared" si="479"/>
        <v>0</v>
      </c>
      <c r="K213" s="3">
        <f t="shared" si="480"/>
        <v>0</v>
      </c>
      <c r="L213" s="2">
        <f t="shared" si="481"/>
        <v>0</v>
      </c>
      <c r="M213" s="3">
        <f t="shared" si="482"/>
        <v>0</v>
      </c>
      <c r="N213" s="2">
        <f t="shared" si="483"/>
        <v>0</v>
      </c>
      <c r="O213" s="3">
        <f t="shared" si="484"/>
        <v>0</v>
      </c>
      <c r="P213" s="2">
        <f t="shared" si="485"/>
        <v>0</v>
      </c>
      <c r="Q213" s="3">
        <f t="shared" si="486"/>
        <v>0</v>
      </c>
      <c r="R213" s="2">
        <f t="shared" si="487"/>
        <v>0</v>
      </c>
      <c r="S213" s="3">
        <f t="shared" si="488"/>
        <v>0</v>
      </c>
      <c r="T213" s="2">
        <f t="shared" si="489"/>
        <v>0</v>
      </c>
      <c r="U213" s="3">
        <f t="shared" si="490"/>
        <v>0</v>
      </c>
      <c r="V213" s="1">
        <f t="shared" si="491"/>
        <v>0</v>
      </c>
      <c r="W213" s="1">
        <f t="shared" si="492"/>
        <v>0</v>
      </c>
    </row>
    <row r="214" spans="1:23" ht="15.95" customHeight="1" x14ac:dyDescent="0.2">
      <c r="A214" s="17" t="s">
        <v>385</v>
      </c>
      <c r="B214" s="18" t="s">
        <v>344</v>
      </c>
      <c r="C214" s="8" t="s">
        <v>0</v>
      </c>
      <c r="D214" s="8" t="s">
        <v>0</v>
      </c>
      <c r="E214" s="8" t="s">
        <v>0</v>
      </c>
      <c r="F214" s="8" t="s">
        <v>0</v>
      </c>
      <c r="G214" s="8" t="s">
        <v>0</v>
      </c>
      <c r="H214" s="8" t="s">
        <v>0</v>
      </c>
      <c r="I214" s="72">
        <f t="shared" si="478"/>
        <v>0</v>
      </c>
      <c r="J214" s="2">
        <f t="shared" si="479"/>
        <v>0</v>
      </c>
      <c r="K214" s="3">
        <f t="shared" si="480"/>
        <v>0</v>
      </c>
      <c r="L214" s="2">
        <f t="shared" si="481"/>
        <v>0</v>
      </c>
      <c r="M214" s="3">
        <f t="shared" si="482"/>
        <v>0</v>
      </c>
      <c r="N214" s="2">
        <f t="shared" si="483"/>
        <v>0</v>
      </c>
      <c r="O214" s="3">
        <f t="shared" si="484"/>
        <v>0</v>
      </c>
      <c r="P214" s="2">
        <f t="shared" si="485"/>
        <v>0</v>
      </c>
      <c r="Q214" s="3">
        <f t="shared" si="486"/>
        <v>0</v>
      </c>
      <c r="R214" s="2">
        <f t="shared" si="487"/>
        <v>0</v>
      </c>
      <c r="S214" s="3">
        <f t="shared" si="488"/>
        <v>0</v>
      </c>
      <c r="T214" s="2">
        <f t="shared" si="489"/>
        <v>0</v>
      </c>
      <c r="U214" s="3">
        <f t="shared" si="490"/>
        <v>0</v>
      </c>
      <c r="V214" s="1">
        <f t="shared" si="491"/>
        <v>0</v>
      </c>
      <c r="W214" s="1">
        <f t="shared" si="492"/>
        <v>0</v>
      </c>
    </row>
    <row r="215" spans="1:23" ht="15.95" customHeight="1" x14ac:dyDescent="0.2">
      <c r="A215" s="12" t="s">
        <v>345</v>
      </c>
      <c r="B215" s="32"/>
      <c r="C215" s="32"/>
      <c r="D215" s="32"/>
      <c r="E215" s="32"/>
      <c r="F215" s="32"/>
      <c r="G215" s="32"/>
      <c r="H215" s="32"/>
      <c r="I215" s="30"/>
    </row>
    <row r="216" spans="1:23" ht="15.95" customHeight="1" x14ac:dyDescent="0.2">
      <c r="A216" s="17">
        <v>70</v>
      </c>
      <c r="B216" s="18" t="s">
        <v>346</v>
      </c>
      <c r="C216" s="8" t="s">
        <v>0</v>
      </c>
      <c r="D216" s="8" t="s">
        <v>0</v>
      </c>
      <c r="E216" s="8" t="s">
        <v>0</v>
      </c>
      <c r="F216" s="8" t="s">
        <v>0</v>
      </c>
      <c r="G216" s="8" t="s">
        <v>0</v>
      </c>
      <c r="H216" s="8" t="s">
        <v>0</v>
      </c>
      <c r="I216" s="72">
        <f t="shared" ref="I216:I224" si="493">IF(VALUE(W216)=0,0,V216/W216)</f>
        <v>0</v>
      </c>
      <c r="J216" s="2">
        <f t="shared" ref="J216:J224" si="494">IF(C216="OK",1,0)</f>
        <v>0</v>
      </c>
      <c r="K216" s="3">
        <f t="shared" ref="K216:K224" si="495">IF(OR(C216="N/A",C216="-"),0,1)</f>
        <v>0</v>
      </c>
      <c r="L216" s="2">
        <f t="shared" ref="L216:L224" si="496">IF(D216="OK",1,0)</f>
        <v>0</v>
      </c>
      <c r="M216" s="3">
        <f t="shared" ref="M216:M224" si="497">IF(OR(D216="N/A",D216="-"),0,1)</f>
        <v>0</v>
      </c>
      <c r="N216" s="2">
        <f t="shared" ref="N216:N224" si="498">IF(E216="OK",1,0)</f>
        <v>0</v>
      </c>
      <c r="O216" s="3">
        <f t="shared" ref="O216:O224" si="499">IF(OR(E216="N/A",E216="-"),0,1)</f>
        <v>0</v>
      </c>
      <c r="P216" s="2">
        <f t="shared" ref="P216:P224" si="500">IF(F216="OK",1,0)</f>
        <v>0</v>
      </c>
      <c r="Q216" s="3">
        <f t="shared" ref="Q216:Q224" si="501">IF(OR(F216="N/A",F216="-"),0,1)</f>
        <v>0</v>
      </c>
      <c r="R216" s="2">
        <f t="shared" ref="R216:R224" si="502">IF(G216="OK",1,0)</f>
        <v>0</v>
      </c>
      <c r="S216" s="3">
        <f t="shared" ref="S216:S224" si="503">IF(OR(G216="N/A",G216="-"),0,1)</f>
        <v>0</v>
      </c>
      <c r="T216" s="2">
        <f t="shared" ref="T216:T224" si="504">IF(H216="OK",1,0)</f>
        <v>0</v>
      </c>
      <c r="U216" s="3">
        <f t="shared" ref="U216:U224" si="505">IF(OR(H216="N/A",H216="-"),0,1)</f>
        <v>0</v>
      </c>
      <c r="V216" s="1">
        <f t="shared" ref="V216:V224" si="506">J216+L216+N216+P216+R216+T216</f>
        <v>0</v>
      </c>
      <c r="W216" s="1">
        <f t="shared" ref="W216:W224" si="507">K216+M216+O216+Q216+S216+U216</f>
        <v>0</v>
      </c>
    </row>
    <row r="217" spans="1:23" ht="15.95" customHeight="1" x14ac:dyDescent="0.2">
      <c r="A217" s="17">
        <v>71</v>
      </c>
      <c r="B217" s="18" t="s">
        <v>337</v>
      </c>
      <c r="C217" s="8" t="s">
        <v>0</v>
      </c>
      <c r="D217" s="8" t="s">
        <v>0</v>
      </c>
      <c r="E217" s="8" t="s">
        <v>0</v>
      </c>
      <c r="F217" s="8" t="s">
        <v>0</v>
      </c>
      <c r="G217" s="8" t="s">
        <v>0</v>
      </c>
      <c r="H217" s="8" t="s">
        <v>0</v>
      </c>
      <c r="I217" s="72">
        <f t="shared" si="493"/>
        <v>0</v>
      </c>
      <c r="J217" s="2">
        <f t="shared" si="494"/>
        <v>0</v>
      </c>
      <c r="K217" s="3">
        <f t="shared" si="495"/>
        <v>0</v>
      </c>
      <c r="L217" s="2">
        <f t="shared" si="496"/>
        <v>0</v>
      </c>
      <c r="M217" s="3">
        <f t="shared" si="497"/>
        <v>0</v>
      </c>
      <c r="N217" s="2">
        <f t="shared" si="498"/>
        <v>0</v>
      </c>
      <c r="O217" s="3">
        <f t="shared" si="499"/>
        <v>0</v>
      </c>
      <c r="P217" s="2">
        <f t="shared" si="500"/>
        <v>0</v>
      </c>
      <c r="Q217" s="3">
        <f t="shared" si="501"/>
        <v>0</v>
      </c>
      <c r="R217" s="2">
        <f t="shared" si="502"/>
        <v>0</v>
      </c>
      <c r="S217" s="3">
        <f t="shared" si="503"/>
        <v>0</v>
      </c>
      <c r="T217" s="2">
        <f t="shared" si="504"/>
        <v>0</v>
      </c>
      <c r="U217" s="3">
        <f t="shared" si="505"/>
        <v>0</v>
      </c>
      <c r="V217" s="1">
        <f t="shared" si="506"/>
        <v>0</v>
      </c>
      <c r="W217" s="1">
        <f t="shared" si="507"/>
        <v>0</v>
      </c>
    </row>
    <row r="218" spans="1:23" ht="15.95" customHeight="1" x14ac:dyDescent="0.2">
      <c r="A218" s="17" t="s">
        <v>386</v>
      </c>
      <c r="B218" s="18" t="s">
        <v>347</v>
      </c>
      <c r="C218" s="8" t="s">
        <v>0</v>
      </c>
      <c r="D218" s="8" t="s">
        <v>0</v>
      </c>
      <c r="E218" s="8" t="s">
        <v>0</v>
      </c>
      <c r="F218" s="8" t="s">
        <v>0</v>
      </c>
      <c r="G218" s="8" t="s">
        <v>0</v>
      </c>
      <c r="H218" s="8" t="s">
        <v>0</v>
      </c>
      <c r="I218" s="72">
        <f t="shared" si="493"/>
        <v>0</v>
      </c>
      <c r="J218" s="2">
        <f t="shared" si="494"/>
        <v>0</v>
      </c>
      <c r="K218" s="3">
        <f t="shared" si="495"/>
        <v>0</v>
      </c>
      <c r="L218" s="2">
        <f t="shared" si="496"/>
        <v>0</v>
      </c>
      <c r="M218" s="3">
        <f t="shared" si="497"/>
        <v>0</v>
      </c>
      <c r="N218" s="2">
        <f t="shared" si="498"/>
        <v>0</v>
      </c>
      <c r="O218" s="3">
        <f t="shared" si="499"/>
        <v>0</v>
      </c>
      <c r="P218" s="2">
        <f t="shared" si="500"/>
        <v>0</v>
      </c>
      <c r="Q218" s="3">
        <f t="shared" si="501"/>
        <v>0</v>
      </c>
      <c r="R218" s="2">
        <f t="shared" si="502"/>
        <v>0</v>
      </c>
      <c r="S218" s="3">
        <f t="shared" si="503"/>
        <v>0</v>
      </c>
      <c r="T218" s="2">
        <f t="shared" si="504"/>
        <v>0</v>
      </c>
      <c r="U218" s="3">
        <f t="shared" si="505"/>
        <v>0</v>
      </c>
      <c r="V218" s="1">
        <f t="shared" si="506"/>
        <v>0</v>
      </c>
      <c r="W218" s="1">
        <f t="shared" si="507"/>
        <v>0</v>
      </c>
    </row>
    <row r="219" spans="1:23" ht="15.95" customHeight="1" x14ac:dyDescent="0.2">
      <c r="A219" s="17" t="s">
        <v>387</v>
      </c>
      <c r="B219" s="18" t="s">
        <v>348</v>
      </c>
      <c r="C219" s="8" t="s">
        <v>0</v>
      </c>
      <c r="D219" s="8" t="s">
        <v>0</v>
      </c>
      <c r="E219" s="8" t="s">
        <v>0</v>
      </c>
      <c r="F219" s="8" t="s">
        <v>0</v>
      </c>
      <c r="G219" s="8" t="s">
        <v>0</v>
      </c>
      <c r="H219" s="8" t="s">
        <v>0</v>
      </c>
      <c r="I219" s="72">
        <f t="shared" si="493"/>
        <v>0</v>
      </c>
      <c r="J219" s="2">
        <f t="shared" si="494"/>
        <v>0</v>
      </c>
      <c r="K219" s="3">
        <f t="shared" si="495"/>
        <v>0</v>
      </c>
      <c r="L219" s="2">
        <f t="shared" si="496"/>
        <v>0</v>
      </c>
      <c r="M219" s="3">
        <f t="shared" si="497"/>
        <v>0</v>
      </c>
      <c r="N219" s="2">
        <f t="shared" si="498"/>
        <v>0</v>
      </c>
      <c r="O219" s="3">
        <f t="shared" si="499"/>
        <v>0</v>
      </c>
      <c r="P219" s="2">
        <f t="shared" si="500"/>
        <v>0</v>
      </c>
      <c r="Q219" s="3">
        <f t="shared" si="501"/>
        <v>0</v>
      </c>
      <c r="R219" s="2">
        <f t="shared" si="502"/>
        <v>0</v>
      </c>
      <c r="S219" s="3">
        <f t="shared" si="503"/>
        <v>0</v>
      </c>
      <c r="T219" s="2">
        <f t="shared" si="504"/>
        <v>0</v>
      </c>
      <c r="U219" s="3">
        <f t="shared" si="505"/>
        <v>0</v>
      </c>
      <c r="V219" s="1">
        <f t="shared" si="506"/>
        <v>0</v>
      </c>
      <c r="W219" s="1">
        <f t="shared" si="507"/>
        <v>0</v>
      </c>
    </row>
    <row r="220" spans="1:23" ht="15.95" customHeight="1" x14ac:dyDescent="0.2">
      <c r="A220" s="17" t="s">
        <v>388</v>
      </c>
      <c r="B220" s="18" t="s">
        <v>349</v>
      </c>
      <c r="C220" s="8" t="s">
        <v>0</v>
      </c>
      <c r="D220" s="8" t="s">
        <v>0</v>
      </c>
      <c r="E220" s="8" t="s">
        <v>0</v>
      </c>
      <c r="F220" s="8" t="s">
        <v>0</v>
      </c>
      <c r="G220" s="8" t="s">
        <v>0</v>
      </c>
      <c r="H220" s="8" t="s">
        <v>0</v>
      </c>
      <c r="I220" s="72">
        <f t="shared" si="493"/>
        <v>0</v>
      </c>
      <c r="J220" s="2">
        <f t="shared" si="494"/>
        <v>0</v>
      </c>
      <c r="K220" s="3">
        <f t="shared" si="495"/>
        <v>0</v>
      </c>
      <c r="L220" s="2">
        <f t="shared" si="496"/>
        <v>0</v>
      </c>
      <c r="M220" s="3">
        <f t="shared" si="497"/>
        <v>0</v>
      </c>
      <c r="N220" s="2">
        <f t="shared" si="498"/>
        <v>0</v>
      </c>
      <c r="O220" s="3">
        <f t="shared" si="499"/>
        <v>0</v>
      </c>
      <c r="P220" s="2">
        <f t="shared" si="500"/>
        <v>0</v>
      </c>
      <c r="Q220" s="3">
        <f t="shared" si="501"/>
        <v>0</v>
      </c>
      <c r="R220" s="2">
        <f t="shared" si="502"/>
        <v>0</v>
      </c>
      <c r="S220" s="3">
        <f t="shared" si="503"/>
        <v>0</v>
      </c>
      <c r="T220" s="2">
        <f t="shared" si="504"/>
        <v>0</v>
      </c>
      <c r="U220" s="3">
        <f t="shared" si="505"/>
        <v>0</v>
      </c>
      <c r="V220" s="1">
        <f t="shared" si="506"/>
        <v>0</v>
      </c>
      <c r="W220" s="1">
        <f t="shared" si="507"/>
        <v>0</v>
      </c>
    </row>
    <row r="221" spans="1:23" ht="15.95" customHeight="1" x14ac:dyDescent="0.2">
      <c r="A221" s="17" t="s">
        <v>389</v>
      </c>
      <c r="B221" s="18" t="s">
        <v>350</v>
      </c>
      <c r="C221" s="8" t="s">
        <v>0</v>
      </c>
      <c r="D221" s="8" t="s">
        <v>0</v>
      </c>
      <c r="E221" s="8" t="s">
        <v>0</v>
      </c>
      <c r="F221" s="8" t="s">
        <v>0</v>
      </c>
      <c r="G221" s="8" t="s">
        <v>0</v>
      </c>
      <c r="H221" s="8" t="s">
        <v>0</v>
      </c>
      <c r="I221" s="72">
        <f t="shared" si="493"/>
        <v>0</v>
      </c>
      <c r="J221" s="2">
        <f t="shared" si="494"/>
        <v>0</v>
      </c>
      <c r="K221" s="3">
        <f t="shared" si="495"/>
        <v>0</v>
      </c>
      <c r="L221" s="2">
        <f t="shared" si="496"/>
        <v>0</v>
      </c>
      <c r="M221" s="3">
        <f t="shared" si="497"/>
        <v>0</v>
      </c>
      <c r="N221" s="2">
        <f t="shared" si="498"/>
        <v>0</v>
      </c>
      <c r="O221" s="3">
        <f t="shared" si="499"/>
        <v>0</v>
      </c>
      <c r="P221" s="2">
        <f t="shared" si="500"/>
        <v>0</v>
      </c>
      <c r="Q221" s="3">
        <f t="shared" si="501"/>
        <v>0</v>
      </c>
      <c r="R221" s="2">
        <f t="shared" si="502"/>
        <v>0</v>
      </c>
      <c r="S221" s="3">
        <f t="shared" si="503"/>
        <v>0</v>
      </c>
      <c r="T221" s="2">
        <f t="shared" si="504"/>
        <v>0</v>
      </c>
      <c r="U221" s="3">
        <f t="shared" si="505"/>
        <v>0</v>
      </c>
      <c r="V221" s="1">
        <f t="shared" si="506"/>
        <v>0</v>
      </c>
      <c r="W221" s="1">
        <f t="shared" si="507"/>
        <v>0</v>
      </c>
    </row>
    <row r="222" spans="1:23" ht="15.95" customHeight="1" x14ac:dyDescent="0.2">
      <c r="A222" s="17" t="s">
        <v>390</v>
      </c>
      <c r="B222" s="18" t="s">
        <v>351</v>
      </c>
      <c r="C222" s="7" t="s">
        <v>6</v>
      </c>
      <c r="D222" s="8" t="s">
        <v>0</v>
      </c>
      <c r="E222" s="8" t="s">
        <v>0</v>
      </c>
      <c r="F222" s="8" t="s">
        <v>0</v>
      </c>
      <c r="G222" s="8" t="s">
        <v>0</v>
      </c>
      <c r="H222" s="7" t="s">
        <v>6</v>
      </c>
      <c r="I222" s="72">
        <f t="shared" si="493"/>
        <v>0</v>
      </c>
      <c r="J222" s="2">
        <f t="shared" si="494"/>
        <v>0</v>
      </c>
      <c r="K222" s="3">
        <f t="shared" si="495"/>
        <v>1</v>
      </c>
      <c r="L222" s="2">
        <f t="shared" si="496"/>
        <v>0</v>
      </c>
      <c r="M222" s="3">
        <f t="shared" si="497"/>
        <v>0</v>
      </c>
      <c r="N222" s="2">
        <f t="shared" si="498"/>
        <v>0</v>
      </c>
      <c r="O222" s="3">
        <f t="shared" si="499"/>
        <v>0</v>
      </c>
      <c r="P222" s="2">
        <f t="shared" si="500"/>
        <v>0</v>
      </c>
      <c r="Q222" s="3">
        <f t="shared" si="501"/>
        <v>0</v>
      </c>
      <c r="R222" s="2">
        <f t="shared" si="502"/>
        <v>0</v>
      </c>
      <c r="S222" s="3">
        <f t="shared" si="503"/>
        <v>0</v>
      </c>
      <c r="T222" s="2">
        <f t="shared" si="504"/>
        <v>0</v>
      </c>
      <c r="U222" s="3">
        <f t="shared" si="505"/>
        <v>1</v>
      </c>
      <c r="V222" s="1">
        <f t="shared" si="506"/>
        <v>0</v>
      </c>
      <c r="W222" s="1">
        <f t="shared" si="507"/>
        <v>2</v>
      </c>
    </row>
    <row r="223" spans="1:23" ht="15.95" customHeight="1" x14ac:dyDescent="0.2">
      <c r="A223" s="17" t="s">
        <v>391</v>
      </c>
      <c r="B223" s="18" t="s">
        <v>188</v>
      </c>
      <c r="C223" s="8" t="s">
        <v>0</v>
      </c>
      <c r="D223" s="8" t="s">
        <v>0</v>
      </c>
      <c r="E223" s="8" t="s">
        <v>0</v>
      </c>
      <c r="F223" s="8" t="s">
        <v>0</v>
      </c>
      <c r="G223" s="8" t="s">
        <v>0</v>
      </c>
      <c r="H223" s="8" t="s">
        <v>0</v>
      </c>
      <c r="I223" s="72">
        <f t="shared" si="493"/>
        <v>0</v>
      </c>
      <c r="J223" s="2">
        <f t="shared" si="494"/>
        <v>0</v>
      </c>
      <c r="K223" s="3">
        <f t="shared" si="495"/>
        <v>0</v>
      </c>
      <c r="L223" s="2">
        <f t="shared" si="496"/>
        <v>0</v>
      </c>
      <c r="M223" s="3">
        <f t="shared" si="497"/>
        <v>0</v>
      </c>
      <c r="N223" s="2">
        <f t="shared" si="498"/>
        <v>0</v>
      </c>
      <c r="O223" s="3">
        <f t="shared" si="499"/>
        <v>0</v>
      </c>
      <c r="P223" s="2">
        <f t="shared" si="500"/>
        <v>0</v>
      </c>
      <c r="Q223" s="3">
        <f t="shared" si="501"/>
        <v>0</v>
      </c>
      <c r="R223" s="2">
        <f t="shared" si="502"/>
        <v>0</v>
      </c>
      <c r="S223" s="3">
        <f t="shared" si="503"/>
        <v>0</v>
      </c>
      <c r="T223" s="2">
        <f t="shared" si="504"/>
        <v>0</v>
      </c>
      <c r="U223" s="3">
        <f t="shared" si="505"/>
        <v>0</v>
      </c>
      <c r="V223" s="1">
        <f t="shared" si="506"/>
        <v>0</v>
      </c>
      <c r="W223" s="1">
        <f t="shared" si="507"/>
        <v>0</v>
      </c>
    </row>
    <row r="224" spans="1:23" ht="15.95" customHeight="1" x14ac:dyDescent="0.2">
      <c r="A224" s="17" t="s">
        <v>392</v>
      </c>
      <c r="B224" s="18" t="s">
        <v>352</v>
      </c>
      <c r="C224" s="8" t="s">
        <v>0</v>
      </c>
      <c r="D224" s="8" t="s">
        <v>0</v>
      </c>
      <c r="E224" s="8" t="s">
        <v>0</v>
      </c>
      <c r="F224" s="8" t="s">
        <v>0</v>
      </c>
      <c r="G224" s="8" t="s">
        <v>0</v>
      </c>
      <c r="H224" s="8" t="s">
        <v>0</v>
      </c>
      <c r="I224" s="72">
        <f t="shared" si="493"/>
        <v>0</v>
      </c>
      <c r="J224" s="2">
        <f t="shared" si="494"/>
        <v>0</v>
      </c>
      <c r="K224" s="3">
        <f t="shared" si="495"/>
        <v>0</v>
      </c>
      <c r="L224" s="2">
        <f t="shared" si="496"/>
        <v>0</v>
      </c>
      <c r="M224" s="3">
        <f t="shared" si="497"/>
        <v>0</v>
      </c>
      <c r="N224" s="2">
        <f t="shared" si="498"/>
        <v>0</v>
      </c>
      <c r="O224" s="3">
        <f t="shared" si="499"/>
        <v>0</v>
      </c>
      <c r="P224" s="2">
        <f t="shared" si="500"/>
        <v>0</v>
      </c>
      <c r="Q224" s="3">
        <f t="shared" si="501"/>
        <v>0</v>
      </c>
      <c r="R224" s="2">
        <f t="shared" si="502"/>
        <v>0</v>
      </c>
      <c r="S224" s="3">
        <f t="shared" si="503"/>
        <v>0</v>
      </c>
      <c r="T224" s="2">
        <f t="shared" si="504"/>
        <v>0</v>
      </c>
      <c r="U224" s="3">
        <f t="shared" si="505"/>
        <v>0</v>
      </c>
      <c r="V224" s="1">
        <f t="shared" si="506"/>
        <v>0</v>
      </c>
      <c r="W224" s="1">
        <f t="shared" si="507"/>
        <v>0</v>
      </c>
    </row>
    <row r="225" spans="1:23" ht="15.95" customHeight="1" x14ac:dyDescent="0.2">
      <c r="A225" s="31">
        <v>73</v>
      </c>
      <c r="B225" s="16" t="s">
        <v>339</v>
      </c>
      <c r="I225" s="14"/>
    </row>
    <row r="226" spans="1:23" ht="15.95" customHeight="1" x14ac:dyDescent="0.2">
      <c r="A226" s="17" t="s">
        <v>393</v>
      </c>
      <c r="B226" s="18" t="s">
        <v>75</v>
      </c>
      <c r="C226" s="8" t="s">
        <v>0</v>
      </c>
      <c r="D226" s="8" t="s">
        <v>0</v>
      </c>
      <c r="E226" s="8" t="s">
        <v>0</v>
      </c>
      <c r="F226" s="8" t="s">
        <v>0</v>
      </c>
      <c r="G226" s="8" t="s">
        <v>0</v>
      </c>
      <c r="H226" s="8" t="s">
        <v>0</v>
      </c>
      <c r="I226" s="72">
        <f t="shared" ref="I226:I228" si="508">IF(VALUE(W226)=0,0,V226/W226)</f>
        <v>0</v>
      </c>
      <c r="J226" s="2">
        <f t="shared" ref="J226:J228" si="509">IF(C226="OK",1,0)</f>
        <v>0</v>
      </c>
      <c r="K226" s="3">
        <f t="shared" ref="K226:K228" si="510">IF(OR(C226="N/A",C226="-"),0,1)</f>
        <v>0</v>
      </c>
      <c r="L226" s="2">
        <f t="shared" ref="L226:L228" si="511">IF(D226="OK",1,0)</f>
        <v>0</v>
      </c>
      <c r="M226" s="3">
        <f t="shared" ref="M226:M228" si="512">IF(OR(D226="N/A",D226="-"),0,1)</f>
        <v>0</v>
      </c>
      <c r="N226" s="2">
        <f t="shared" ref="N226:N228" si="513">IF(E226="OK",1,0)</f>
        <v>0</v>
      </c>
      <c r="O226" s="3">
        <f t="shared" ref="O226:O228" si="514">IF(OR(E226="N/A",E226="-"),0,1)</f>
        <v>0</v>
      </c>
      <c r="P226" s="2">
        <f t="shared" ref="P226:P228" si="515">IF(F226="OK",1,0)</f>
        <v>0</v>
      </c>
      <c r="Q226" s="3">
        <f t="shared" ref="Q226:Q228" si="516">IF(OR(F226="N/A",F226="-"),0,1)</f>
        <v>0</v>
      </c>
      <c r="R226" s="2">
        <f t="shared" ref="R226:R228" si="517">IF(G226="OK",1,0)</f>
        <v>0</v>
      </c>
      <c r="S226" s="3">
        <f t="shared" ref="S226:S228" si="518">IF(OR(G226="N/A",G226="-"),0,1)</f>
        <v>0</v>
      </c>
      <c r="T226" s="2">
        <f t="shared" ref="T226:T228" si="519">IF(H226="OK",1,0)</f>
        <v>0</v>
      </c>
      <c r="U226" s="3">
        <f t="shared" ref="U226:U228" si="520">IF(OR(H226="N/A",H226="-"),0,1)</f>
        <v>0</v>
      </c>
      <c r="V226" s="1">
        <f t="shared" ref="V226:V228" si="521">J226+L226+N226+P226+R226+T226</f>
        <v>0</v>
      </c>
      <c r="W226" s="1">
        <f t="shared" ref="W226:W228" si="522">K226+M226+O226+Q226+S226+U226</f>
        <v>0</v>
      </c>
    </row>
    <row r="227" spans="1:23" ht="15.95" customHeight="1" x14ac:dyDescent="0.2">
      <c r="A227" s="17" t="s">
        <v>394</v>
      </c>
      <c r="B227" s="18" t="s">
        <v>353</v>
      </c>
      <c r="C227" s="8" t="s">
        <v>0</v>
      </c>
      <c r="D227" s="7" t="s">
        <v>6</v>
      </c>
      <c r="E227" s="8" t="s">
        <v>0</v>
      </c>
      <c r="F227" s="8" t="s">
        <v>0</v>
      </c>
      <c r="G227" s="8" t="s">
        <v>0</v>
      </c>
      <c r="H227" s="7" t="s">
        <v>6</v>
      </c>
      <c r="I227" s="72">
        <f t="shared" si="508"/>
        <v>0</v>
      </c>
      <c r="J227" s="2">
        <f t="shared" si="509"/>
        <v>0</v>
      </c>
      <c r="K227" s="3">
        <f t="shared" si="510"/>
        <v>0</v>
      </c>
      <c r="L227" s="2">
        <f t="shared" si="511"/>
        <v>0</v>
      </c>
      <c r="M227" s="3">
        <f t="shared" si="512"/>
        <v>1</v>
      </c>
      <c r="N227" s="2">
        <f t="shared" si="513"/>
        <v>0</v>
      </c>
      <c r="O227" s="3">
        <f t="shared" si="514"/>
        <v>0</v>
      </c>
      <c r="P227" s="2">
        <f t="shared" si="515"/>
        <v>0</v>
      </c>
      <c r="Q227" s="3">
        <f t="shared" si="516"/>
        <v>0</v>
      </c>
      <c r="R227" s="2">
        <f t="shared" si="517"/>
        <v>0</v>
      </c>
      <c r="S227" s="3">
        <f t="shared" si="518"/>
        <v>0</v>
      </c>
      <c r="T227" s="2">
        <f t="shared" si="519"/>
        <v>0</v>
      </c>
      <c r="U227" s="3">
        <f t="shared" si="520"/>
        <v>1</v>
      </c>
      <c r="V227" s="1">
        <f t="shared" si="521"/>
        <v>0</v>
      </c>
      <c r="W227" s="1">
        <f t="shared" si="522"/>
        <v>2</v>
      </c>
    </row>
    <row r="228" spans="1:23" ht="15.95" customHeight="1" x14ac:dyDescent="0.2">
      <c r="A228" s="17" t="s">
        <v>395</v>
      </c>
      <c r="B228" s="18" t="s">
        <v>32</v>
      </c>
      <c r="C228" s="8" t="s">
        <v>0</v>
      </c>
      <c r="D228" s="7" t="s">
        <v>6</v>
      </c>
      <c r="E228" s="8" t="s">
        <v>0</v>
      </c>
      <c r="F228" s="8" t="s">
        <v>0</v>
      </c>
      <c r="G228" s="8" t="s">
        <v>0</v>
      </c>
      <c r="H228" s="7" t="s">
        <v>6</v>
      </c>
      <c r="I228" s="72">
        <f t="shared" si="508"/>
        <v>0</v>
      </c>
      <c r="J228" s="2">
        <f t="shared" si="509"/>
        <v>0</v>
      </c>
      <c r="K228" s="3">
        <f t="shared" si="510"/>
        <v>0</v>
      </c>
      <c r="L228" s="2">
        <f t="shared" si="511"/>
        <v>0</v>
      </c>
      <c r="M228" s="3">
        <f t="shared" si="512"/>
        <v>1</v>
      </c>
      <c r="N228" s="2">
        <f t="shared" si="513"/>
        <v>0</v>
      </c>
      <c r="O228" s="3">
        <f t="shared" si="514"/>
        <v>0</v>
      </c>
      <c r="P228" s="2">
        <f t="shared" si="515"/>
        <v>0</v>
      </c>
      <c r="Q228" s="3">
        <f t="shared" si="516"/>
        <v>0</v>
      </c>
      <c r="R228" s="2">
        <f t="shared" si="517"/>
        <v>0</v>
      </c>
      <c r="S228" s="3">
        <f t="shared" si="518"/>
        <v>0</v>
      </c>
      <c r="T228" s="2">
        <f t="shared" si="519"/>
        <v>0</v>
      </c>
      <c r="U228" s="3">
        <f t="shared" si="520"/>
        <v>1</v>
      </c>
      <c r="V228" s="1">
        <f t="shared" si="521"/>
        <v>0</v>
      </c>
      <c r="W228" s="1">
        <f t="shared" si="522"/>
        <v>2</v>
      </c>
    </row>
    <row r="229" spans="1:23" ht="15.95" customHeight="1" x14ac:dyDescent="0.2">
      <c r="A229" s="31">
        <v>74</v>
      </c>
      <c r="B229" s="16" t="s">
        <v>354</v>
      </c>
      <c r="I229" s="14"/>
    </row>
    <row r="230" spans="1:23" ht="15.95" customHeight="1" x14ac:dyDescent="0.2">
      <c r="A230" s="17" t="s">
        <v>396</v>
      </c>
      <c r="B230" s="18" t="s">
        <v>116</v>
      </c>
      <c r="C230" s="7" t="s">
        <v>6</v>
      </c>
      <c r="D230" s="7" t="s">
        <v>6</v>
      </c>
      <c r="E230" s="8" t="s">
        <v>0</v>
      </c>
      <c r="F230" s="8" t="s">
        <v>0</v>
      </c>
      <c r="G230" s="8" t="s">
        <v>0</v>
      </c>
      <c r="H230" s="7" t="s">
        <v>6</v>
      </c>
      <c r="I230" s="72">
        <f t="shared" ref="I230:I232" si="523">IF(VALUE(W230)=0,0,V230/W230)</f>
        <v>0</v>
      </c>
      <c r="J230" s="2">
        <f t="shared" ref="J230:J232" si="524">IF(C230="OK",1,0)</f>
        <v>0</v>
      </c>
      <c r="K230" s="3">
        <f t="shared" ref="K230:K232" si="525">IF(OR(C230="N/A",C230="-"),0,1)</f>
        <v>1</v>
      </c>
      <c r="L230" s="2">
        <f t="shared" ref="L230:L232" si="526">IF(D230="OK",1,0)</f>
        <v>0</v>
      </c>
      <c r="M230" s="3">
        <f t="shared" ref="M230:M232" si="527">IF(OR(D230="N/A",D230="-"),0,1)</f>
        <v>1</v>
      </c>
      <c r="N230" s="2">
        <f t="shared" ref="N230:N232" si="528">IF(E230="OK",1,0)</f>
        <v>0</v>
      </c>
      <c r="O230" s="3">
        <f t="shared" ref="O230:O232" si="529">IF(OR(E230="N/A",E230="-"),0,1)</f>
        <v>0</v>
      </c>
      <c r="P230" s="2">
        <f t="shared" ref="P230:P232" si="530">IF(F230="OK",1,0)</f>
        <v>0</v>
      </c>
      <c r="Q230" s="3">
        <f t="shared" ref="Q230:Q232" si="531">IF(OR(F230="N/A",F230="-"),0,1)</f>
        <v>0</v>
      </c>
      <c r="R230" s="2">
        <f t="shared" ref="R230:R232" si="532">IF(G230="OK",1,0)</f>
        <v>0</v>
      </c>
      <c r="S230" s="3">
        <f t="shared" ref="S230:S232" si="533">IF(OR(G230="N/A",G230="-"),0,1)</f>
        <v>0</v>
      </c>
      <c r="T230" s="2">
        <f t="shared" ref="T230:T232" si="534">IF(H230="OK",1,0)</f>
        <v>0</v>
      </c>
      <c r="U230" s="3">
        <f t="shared" ref="U230:U232" si="535">IF(OR(H230="N/A",H230="-"),0,1)</f>
        <v>1</v>
      </c>
      <c r="V230" s="1">
        <f t="shared" ref="V230:V232" si="536">J230+L230+N230+P230+R230+T230</f>
        <v>0</v>
      </c>
      <c r="W230" s="1">
        <f t="shared" ref="W230:W232" si="537">K230+M230+O230+Q230+S230+U230</f>
        <v>3</v>
      </c>
    </row>
    <row r="231" spans="1:23" ht="15.95" customHeight="1" x14ac:dyDescent="0.2">
      <c r="A231" s="17" t="s">
        <v>397</v>
      </c>
      <c r="B231" s="18" t="s">
        <v>75</v>
      </c>
      <c r="C231" s="7" t="s">
        <v>6</v>
      </c>
      <c r="D231" s="7" t="s">
        <v>6</v>
      </c>
      <c r="E231" s="8" t="s">
        <v>0</v>
      </c>
      <c r="F231" s="8" t="s">
        <v>0</v>
      </c>
      <c r="G231" s="8" t="s">
        <v>0</v>
      </c>
      <c r="H231" s="7" t="s">
        <v>6</v>
      </c>
      <c r="I231" s="72">
        <f t="shared" si="523"/>
        <v>0</v>
      </c>
      <c r="J231" s="2">
        <f t="shared" si="524"/>
        <v>0</v>
      </c>
      <c r="K231" s="3">
        <f t="shared" si="525"/>
        <v>1</v>
      </c>
      <c r="L231" s="2">
        <f t="shared" si="526"/>
        <v>0</v>
      </c>
      <c r="M231" s="3">
        <f t="shared" si="527"/>
        <v>1</v>
      </c>
      <c r="N231" s="2">
        <f t="shared" si="528"/>
        <v>0</v>
      </c>
      <c r="O231" s="3">
        <f t="shared" si="529"/>
        <v>0</v>
      </c>
      <c r="P231" s="2">
        <f t="shared" si="530"/>
        <v>0</v>
      </c>
      <c r="Q231" s="3">
        <f t="shared" si="531"/>
        <v>0</v>
      </c>
      <c r="R231" s="2">
        <f t="shared" si="532"/>
        <v>0</v>
      </c>
      <c r="S231" s="3">
        <f t="shared" si="533"/>
        <v>0</v>
      </c>
      <c r="T231" s="2">
        <f t="shared" si="534"/>
        <v>0</v>
      </c>
      <c r="U231" s="3">
        <f t="shared" si="535"/>
        <v>1</v>
      </c>
      <c r="V231" s="1">
        <f t="shared" si="536"/>
        <v>0</v>
      </c>
      <c r="W231" s="1">
        <f t="shared" si="537"/>
        <v>3</v>
      </c>
    </row>
    <row r="232" spans="1:23" ht="15.95" customHeight="1" x14ac:dyDescent="0.2">
      <c r="A232" s="17" t="s">
        <v>398</v>
      </c>
      <c r="B232" s="18" t="s">
        <v>355</v>
      </c>
      <c r="C232" s="7" t="s">
        <v>6</v>
      </c>
      <c r="D232" s="7" t="s">
        <v>6</v>
      </c>
      <c r="E232" s="8" t="s">
        <v>0</v>
      </c>
      <c r="F232" s="8" t="s">
        <v>0</v>
      </c>
      <c r="G232" s="8" t="s">
        <v>0</v>
      </c>
      <c r="H232" s="7" t="s">
        <v>6</v>
      </c>
      <c r="I232" s="72">
        <f t="shared" si="523"/>
        <v>0</v>
      </c>
      <c r="J232" s="2">
        <f t="shared" si="524"/>
        <v>0</v>
      </c>
      <c r="K232" s="3">
        <f t="shared" si="525"/>
        <v>1</v>
      </c>
      <c r="L232" s="2">
        <f t="shared" si="526"/>
        <v>0</v>
      </c>
      <c r="M232" s="3">
        <f t="shared" si="527"/>
        <v>1</v>
      </c>
      <c r="N232" s="2">
        <f t="shared" si="528"/>
        <v>0</v>
      </c>
      <c r="O232" s="3">
        <f t="shared" si="529"/>
        <v>0</v>
      </c>
      <c r="P232" s="2">
        <f t="shared" si="530"/>
        <v>0</v>
      </c>
      <c r="Q232" s="3">
        <f t="shared" si="531"/>
        <v>0</v>
      </c>
      <c r="R232" s="2">
        <f t="shared" si="532"/>
        <v>0</v>
      </c>
      <c r="S232" s="3">
        <f t="shared" si="533"/>
        <v>0</v>
      </c>
      <c r="T232" s="2">
        <f t="shared" si="534"/>
        <v>0</v>
      </c>
      <c r="U232" s="3">
        <f t="shared" si="535"/>
        <v>1</v>
      </c>
      <c r="V232" s="1">
        <f t="shared" si="536"/>
        <v>0</v>
      </c>
      <c r="W232" s="1">
        <f t="shared" si="537"/>
        <v>3</v>
      </c>
    </row>
    <row r="233" spans="1:23" ht="15.95" customHeight="1" x14ac:dyDescent="0.2">
      <c r="A233" s="31">
        <v>75</v>
      </c>
      <c r="B233" s="16" t="s">
        <v>341</v>
      </c>
      <c r="I233" s="14"/>
    </row>
    <row r="234" spans="1:23" ht="15.95" customHeight="1" x14ac:dyDescent="0.2">
      <c r="A234" s="17" t="s">
        <v>399</v>
      </c>
      <c r="B234" s="18" t="s">
        <v>356</v>
      </c>
      <c r="C234" s="8" t="s">
        <v>0</v>
      </c>
      <c r="D234" s="8" t="s">
        <v>0</v>
      </c>
      <c r="E234" s="8" t="s">
        <v>0</v>
      </c>
      <c r="F234" s="8" t="s">
        <v>0</v>
      </c>
      <c r="G234" s="8" t="s">
        <v>0</v>
      </c>
      <c r="H234" s="8" t="s">
        <v>0</v>
      </c>
      <c r="I234" s="72">
        <f t="shared" ref="I234:I236" si="538">IF(VALUE(W234)=0,0,V234/W234)</f>
        <v>0</v>
      </c>
      <c r="J234" s="2">
        <f t="shared" ref="J234:J237" si="539">IF(C234="OK",1,0)</f>
        <v>0</v>
      </c>
      <c r="K234" s="3">
        <f t="shared" ref="K234:K237" si="540">IF(OR(C234="N/A",C234="-"),0,1)</f>
        <v>0</v>
      </c>
      <c r="L234" s="2">
        <f t="shared" ref="L234:L237" si="541">IF(D234="OK",1,0)</f>
        <v>0</v>
      </c>
      <c r="M234" s="3">
        <f t="shared" ref="M234:M237" si="542">IF(OR(D234="N/A",D234="-"),0,1)</f>
        <v>0</v>
      </c>
      <c r="N234" s="2">
        <f t="shared" ref="N234:N237" si="543">IF(E234="OK",1,0)</f>
        <v>0</v>
      </c>
      <c r="O234" s="3">
        <f t="shared" ref="O234:O237" si="544">IF(OR(E234="N/A",E234="-"),0,1)</f>
        <v>0</v>
      </c>
      <c r="P234" s="2">
        <f t="shared" ref="P234:P237" si="545">IF(F234="OK",1,0)</f>
        <v>0</v>
      </c>
      <c r="Q234" s="3">
        <f t="shared" ref="Q234:Q237" si="546">IF(OR(F234="N/A",F234="-"),0,1)</f>
        <v>0</v>
      </c>
      <c r="R234" s="2">
        <f t="shared" ref="R234:R237" si="547">IF(G234="OK",1,0)</f>
        <v>0</v>
      </c>
      <c r="S234" s="3">
        <f t="shared" ref="S234:S237" si="548">IF(OR(G234="N/A",G234="-"),0,1)</f>
        <v>0</v>
      </c>
      <c r="T234" s="2">
        <f t="shared" ref="T234:T237" si="549">IF(H234="OK",1,0)</f>
        <v>0</v>
      </c>
      <c r="U234" s="3">
        <f t="shared" ref="U234:U237" si="550">IF(OR(H234="N/A",H234="-"),0,1)</f>
        <v>0</v>
      </c>
      <c r="V234" s="1">
        <f t="shared" ref="V234:V237" si="551">J234+L234+N234+P234+R234+T234</f>
        <v>0</v>
      </c>
      <c r="W234" s="1">
        <f t="shared" ref="W234:W237" si="552">K234+M234+O234+Q234+S234+U234</f>
        <v>0</v>
      </c>
    </row>
    <row r="235" spans="1:23" ht="15.95" customHeight="1" x14ac:dyDescent="0.2">
      <c r="A235" s="17" t="s">
        <v>400</v>
      </c>
      <c r="B235" s="18" t="s">
        <v>78</v>
      </c>
      <c r="C235" s="8" t="s">
        <v>0</v>
      </c>
      <c r="D235" s="8" t="s">
        <v>0</v>
      </c>
      <c r="E235" s="8" t="s">
        <v>0</v>
      </c>
      <c r="F235" s="8" t="s">
        <v>0</v>
      </c>
      <c r="G235" s="8" t="s">
        <v>0</v>
      </c>
      <c r="H235" s="8" t="s">
        <v>0</v>
      </c>
      <c r="I235" s="72">
        <f t="shared" si="538"/>
        <v>0</v>
      </c>
      <c r="J235" s="2">
        <f t="shared" si="539"/>
        <v>0</v>
      </c>
      <c r="K235" s="3">
        <f t="shared" si="540"/>
        <v>0</v>
      </c>
      <c r="L235" s="2">
        <f t="shared" si="541"/>
        <v>0</v>
      </c>
      <c r="M235" s="3">
        <f t="shared" si="542"/>
        <v>0</v>
      </c>
      <c r="N235" s="2">
        <f t="shared" si="543"/>
        <v>0</v>
      </c>
      <c r="O235" s="3">
        <f t="shared" si="544"/>
        <v>0</v>
      </c>
      <c r="P235" s="2">
        <f t="shared" si="545"/>
        <v>0</v>
      </c>
      <c r="Q235" s="3">
        <f t="shared" si="546"/>
        <v>0</v>
      </c>
      <c r="R235" s="2">
        <f t="shared" si="547"/>
        <v>0</v>
      </c>
      <c r="S235" s="3">
        <f t="shared" si="548"/>
        <v>0</v>
      </c>
      <c r="T235" s="2">
        <f t="shared" si="549"/>
        <v>0</v>
      </c>
      <c r="U235" s="3">
        <f t="shared" si="550"/>
        <v>0</v>
      </c>
      <c r="V235" s="1">
        <f t="shared" si="551"/>
        <v>0</v>
      </c>
      <c r="W235" s="1">
        <f t="shared" si="552"/>
        <v>0</v>
      </c>
    </row>
    <row r="236" spans="1:23" ht="15.95" customHeight="1" x14ac:dyDescent="0.2">
      <c r="A236" s="17" t="s">
        <v>401</v>
      </c>
      <c r="B236" s="18" t="s">
        <v>357</v>
      </c>
      <c r="C236" s="8" t="s">
        <v>0</v>
      </c>
      <c r="D236" s="8" t="s">
        <v>0</v>
      </c>
      <c r="E236" s="8" t="s">
        <v>0</v>
      </c>
      <c r="F236" s="8" t="s">
        <v>0</v>
      </c>
      <c r="G236" s="8" t="s">
        <v>0</v>
      </c>
      <c r="H236" s="8" t="s">
        <v>0</v>
      </c>
      <c r="I236" s="72">
        <f t="shared" si="538"/>
        <v>0</v>
      </c>
      <c r="J236" s="2">
        <f t="shared" si="539"/>
        <v>0</v>
      </c>
      <c r="K236" s="3">
        <f t="shared" si="540"/>
        <v>0</v>
      </c>
      <c r="L236" s="2">
        <f t="shared" si="541"/>
        <v>0</v>
      </c>
      <c r="M236" s="3">
        <f t="shared" si="542"/>
        <v>0</v>
      </c>
      <c r="N236" s="2">
        <f t="shared" si="543"/>
        <v>0</v>
      </c>
      <c r="O236" s="3">
        <f t="shared" si="544"/>
        <v>0</v>
      </c>
      <c r="P236" s="2">
        <f t="shared" si="545"/>
        <v>0</v>
      </c>
      <c r="Q236" s="3">
        <f t="shared" si="546"/>
        <v>0</v>
      </c>
      <c r="R236" s="2">
        <f t="shared" si="547"/>
        <v>0</v>
      </c>
      <c r="S236" s="3">
        <f t="shared" si="548"/>
        <v>0</v>
      </c>
      <c r="T236" s="2">
        <f t="shared" si="549"/>
        <v>0</v>
      </c>
      <c r="U236" s="3">
        <f t="shared" si="550"/>
        <v>0</v>
      </c>
      <c r="V236" s="1">
        <f t="shared" si="551"/>
        <v>0</v>
      </c>
      <c r="W236" s="1">
        <f t="shared" si="552"/>
        <v>0</v>
      </c>
    </row>
    <row r="237" spans="1:23" ht="15.95" customHeight="1" x14ac:dyDescent="0.2">
      <c r="A237" s="17" t="s">
        <v>402</v>
      </c>
      <c r="B237" s="18" t="s">
        <v>32</v>
      </c>
      <c r="C237" s="8" t="s">
        <v>0</v>
      </c>
      <c r="D237" s="7" t="s">
        <v>6</v>
      </c>
      <c r="E237" s="8" t="s">
        <v>0</v>
      </c>
      <c r="F237" s="8" t="s">
        <v>0</v>
      </c>
      <c r="G237" s="8" t="s">
        <v>0</v>
      </c>
      <c r="H237" s="7" t="s">
        <v>6</v>
      </c>
      <c r="I237" s="72">
        <f>IF(VALUE(W237)=0,0,V237/W237)</f>
        <v>0</v>
      </c>
      <c r="J237" s="2">
        <f t="shared" si="539"/>
        <v>0</v>
      </c>
      <c r="K237" s="3">
        <f t="shared" si="540"/>
        <v>0</v>
      </c>
      <c r="L237" s="2">
        <f t="shared" si="541"/>
        <v>0</v>
      </c>
      <c r="M237" s="3">
        <f t="shared" si="542"/>
        <v>1</v>
      </c>
      <c r="N237" s="2">
        <f t="shared" si="543"/>
        <v>0</v>
      </c>
      <c r="O237" s="3">
        <f t="shared" si="544"/>
        <v>0</v>
      </c>
      <c r="P237" s="2">
        <f t="shared" si="545"/>
        <v>0</v>
      </c>
      <c r="Q237" s="3">
        <f t="shared" si="546"/>
        <v>0</v>
      </c>
      <c r="R237" s="2">
        <f t="shared" si="547"/>
        <v>0</v>
      </c>
      <c r="S237" s="3">
        <f t="shared" si="548"/>
        <v>0</v>
      </c>
      <c r="T237" s="2">
        <f t="shared" si="549"/>
        <v>0</v>
      </c>
      <c r="U237" s="3">
        <f t="shared" si="550"/>
        <v>1</v>
      </c>
      <c r="V237" s="1">
        <f t="shared" si="551"/>
        <v>0</v>
      </c>
      <c r="W237" s="1">
        <f t="shared" si="552"/>
        <v>2</v>
      </c>
    </row>
    <row r="238" spans="1:23" ht="15.95" customHeight="1" x14ac:dyDescent="0.2">
      <c r="A238" s="31">
        <v>76</v>
      </c>
      <c r="B238" s="16" t="s">
        <v>342</v>
      </c>
      <c r="I238" s="14"/>
    </row>
    <row r="239" spans="1:23" ht="15.95" customHeight="1" x14ac:dyDescent="0.2">
      <c r="A239" s="17" t="s">
        <v>403</v>
      </c>
      <c r="B239" s="18" t="s">
        <v>358</v>
      </c>
      <c r="C239" s="8" t="s">
        <v>0</v>
      </c>
      <c r="D239" s="7" t="s">
        <v>6</v>
      </c>
      <c r="E239" s="8" t="s">
        <v>0</v>
      </c>
      <c r="F239" s="8" t="s">
        <v>0</v>
      </c>
      <c r="G239" s="8" t="s">
        <v>0</v>
      </c>
      <c r="H239" s="7" t="s">
        <v>6</v>
      </c>
      <c r="I239" s="72">
        <f t="shared" ref="I239:I241" si="553">IF(VALUE(W239)=0,0,V239/W239)</f>
        <v>0</v>
      </c>
      <c r="J239" s="2">
        <f t="shared" ref="J239:J241" si="554">IF(C239="OK",1,0)</f>
        <v>0</v>
      </c>
      <c r="K239" s="3">
        <f t="shared" ref="K239:K241" si="555">IF(OR(C239="N/A",C239="-"),0,1)</f>
        <v>0</v>
      </c>
      <c r="L239" s="2">
        <f t="shared" ref="L239:L241" si="556">IF(D239="OK",1,0)</f>
        <v>0</v>
      </c>
      <c r="M239" s="3">
        <f t="shared" ref="M239:M241" si="557">IF(OR(D239="N/A",D239="-"),0,1)</f>
        <v>1</v>
      </c>
      <c r="N239" s="2">
        <f t="shared" ref="N239:N241" si="558">IF(E239="OK",1,0)</f>
        <v>0</v>
      </c>
      <c r="O239" s="3">
        <f t="shared" ref="O239:O241" si="559">IF(OR(E239="N/A",E239="-"),0,1)</f>
        <v>0</v>
      </c>
      <c r="P239" s="2">
        <f t="shared" ref="P239:P241" si="560">IF(F239="OK",1,0)</f>
        <v>0</v>
      </c>
      <c r="Q239" s="3">
        <f t="shared" ref="Q239:Q241" si="561">IF(OR(F239="N/A",F239="-"),0,1)</f>
        <v>0</v>
      </c>
      <c r="R239" s="2">
        <f t="shared" ref="R239:R241" si="562">IF(G239="OK",1,0)</f>
        <v>0</v>
      </c>
      <c r="S239" s="3">
        <f t="shared" ref="S239:S241" si="563">IF(OR(G239="N/A",G239="-"),0,1)</f>
        <v>0</v>
      </c>
      <c r="T239" s="2">
        <f t="shared" ref="T239:T241" si="564">IF(H239="OK",1,0)</f>
        <v>0</v>
      </c>
      <c r="U239" s="3">
        <f t="shared" ref="U239:U241" si="565">IF(OR(H239="N/A",H239="-"),0,1)</f>
        <v>1</v>
      </c>
      <c r="V239" s="1">
        <f t="shared" ref="V239:V241" si="566">J239+L239+N239+P239+R239+T239</f>
        <v>0</v>
      </c>
      <c r="W239" s="1">
        <f t="shared" ref="W239:W241" si="567">K239+M239+O239+Q239+S239+U239</f>
        <v>2</v>
      </c>
    </row>
    <row r="240" spans="1:23" ht="15.95" customHeight="1" x14ac:dyDescent="0.2">
      <c r="A240" s="17" t="s">
        <v>404</v>
      </c>
      <c r="B240" s="18" t="s">
        <v>359</v>
      </c>
      <c r="C240" s="8" t="s">
        <v>0</v>
      </c>
      <c r="D240" s="8" t="s">
        <v>0</v>
      </c>
      <c r="E240" s="8" t="s">
        <v>0</v>
      </c>
      <c r="F240" s="8" t="s">
        <v>0</v>
      </c>
      <c r="G240" s="8" t="s">
        <v>0</v>
      </c>
      <c r="H240" s="8" t="s">
        <v>0</v>
      </c>
      <c r="I240" s="72">
        <f t="shared" si="553"/>
        <v>0</v>
      </c>
      <c r="J240" s="2">
        <f t="shared" si="554"/>
        <v>0</v>
      </c>
      <c r="K240" s="3">
        <f t="shared" si="555"/>
        <v>0</v>
      </c>
      <c r="L240" s="2">
        <f t="shared" si="556"/>
        <v>0</v>
      </c>
      <c r="M240" s="3">
        <f t="shared" si="557"/>
        <v>0</v>
      </c>
      <c r="N240" s="2">
        <f t="shared" si="558"/>
        <v>0</v>
      </c>
      <c r="O240" s="3">
        <f t="shared" si="559"/>
        <v>0</v>
      </c>
      <c r="P240" s="2">
        <f t="shared" si="560"/>
        <v>0</v>
      </c>
      <c r="Q240" s="3">
        <f t="shared" si="561"/>
        <v>0</v>
      </c>
      <c r="R240" s="2">
        <f t="shared" si="562"/>
        <v>0</v>
      </c>
      <c r="S240" s="3">
        <f t="shared" si="563"/>
        <v>0</v>
      </c>
      <c r="T240" s="2">
        <f t="shared" si="564"/>
        <v>0</v>
      </c>
      <c r="U240" s="3">
        <f t="shared" si="565"/>
        <v>0</v>
      </c>
      <c r="V240" s="1">
        <f t="shared" si="566"/>
        <v>0</v>
      </c>
      <c r="W240" s="1">
        <f t="shared" si="567"/>
        <v>0</v>
      </c>
    </row>
    <row r="241" spans="1:23" ht="15.95" customHeight="1" x14ac:dyDescent="0.2">
      <c r="A241" s="17">
        <v>77</v>
      </c>
      <c r="B241" s="18" t="s">
        <v>360</v>
      </c>
      <c r="C241" s="7" t="s">
        <v>6</v>
      </c>
      <c r="D241" s="7" t="s">
        <v>6</v>
      </c>
      <c r="E241" s="8" t="s">
        <v>0</v>
      </c>
      <c r="F241" s="8" t="s">
        <v>0</v>
      </c>
      <c r="G241" s="7" t="s">
        <v>6</v>
      </c>
      <c r="H241" s="7" t="s">
        <v>6</v>
      </c>
      <c r="I241" s="72">
        <f t="shared" si="553"/>
        <v>0</v>
      </c>
      <c r="J241" s="2">
        <f t="shared" si="554"/>
        <v>0</v>
      </c>
      <c r="K241" s="3">
        <f t="shared" si="555"/>
        <v>1</v>
      </c>
      <c r="L241" s="2">
        <f t="shared" si="556"/>
        <v>0</v>
      </c>
      <c r="M241" s="3">
        <f t="shared" si="557"/>
        <v>1</v>
      </c>
      <c r="N241" s="2">
        <f t="shared" si="558"/>
        <v>0</v>
      </c>
      <c r="O241" s="3">
        <f t="shared" si="559"/>
        <v>0</v>
      </c>
      <c r="P241" s="2">
        <f t="shared" si="560"/>
        <v>0</v>
      </c>
      <c r="Q241" s="3">
        <f t="shared" si="561"/>
        <v>0</v>
      </c>
      <c r="R241" s="2">
        <f t="shared" si="562"/>
        <v>0</v>
      </c>
      <c r="S241" s="3">
        <f t="shared" si="563"/>
        <v>1</v>
      </c>
      <c r="T241" s="2">
        <f t="shared" si="564"/>
        <v>0</v>
      </c>
      <c r="U241" s="3">
        <f t="shared" si="565"/>
        <v>1</v>
      </c>
      <c r="V241" s="1">
        <f t="shared" si="566"/>
        <v>0</v>
      </c>
      <c r="W241" s="1">
        <f t="shared" si="567"/>
        <v>4</v>
      </c>
    </row>
    <row r="242" spans="1:23" ht="15.95" customHeight="1" x14ac:dyDescent="0.2">
      <c r="A242" s="31">
        <v>78</v>
      </c>
      <c r="B242" s="16" t="s">
        <v>343</v>
      </c>
      <c r="I242" s="14"/>
    </row>
    <row r="243" spans="1:23" ht="15.95" customHeight="1" x14ac:dyDescent="0.2">
      <c r="A243" s="17" t="s">
        <v>405</v>
      </c>
      <c r="B243" s="18" t="s">
        <v>361</v>
      </c>
      <c r="C243" s="8" t="s">
        <v>0</v>
      </c>
      <c r="D243" s="7" t="s">
        <v>6</v>
      </c>
      <c r="E243" s="8" t="s">
        <v>0</v>
      </c>
      <c r="F243" s="8" t="s">
        <v>0</v>
      </c>
      <c r="G243" s="8" t="s">
        <v>0</v>
      </c>
      <c r="H243" s="7" t="s">
        <v>6</v>
      </c>
      <c r="I243" s="72">
        <f t="shared" ref="I243:I246" si="568">IF(VALUE(W243)=0,0,V243/W243)</f>
        <v>0</v>
      </c>
      <c r="J243" s="2">
        <f t="shared" ref="J243:J246" si="569">IF(C243="OK",1,0)</f>
        <v>0</v>
      </c>
      <c r="K243" s="3">
        <f t="shared" ref="K243:K246" si="570">IF(OR(C243="N/A",C243="-"),0,1)</f>
        <v>0</v>
      </c>
      <c r="L243" s="2">
        <f t="shared" ref="L243:L246" si="571">IF(D243="OK",1,0)</f>
        <v>0</v>
      </c>
      <c r="M243" s="3">
        <f t="shared" ref="M243:M246" si="572">IF(OR(D243="N/A",D243="-"),0,1)</f>
        <v>1</v>
      </c>
      <c r="N243" s="2">
        <f t="shared" ref="N243:N246" si="573">IF(E243="OK",1,0)</f>
        <v>0</v>
      </c>
      <c r="O243" s="3">
        <f t="shared" ref="O243:O246" si="574">IF(OR(E243="N/A",E243="-"),0,1)</f>
        <v>0</v>
      </c>
      <c r="P243" s="2">
        <f t="shared" ref="P243:P246" si="575">IF(F243="OK",1,0)</f>
        <v>0</v>
      </c>
      <c r="Q243" s="3">
        <f t="shared" ref="Q243:Q246" si="576">IF(OR(F243="N/A",F243="-"),0,1)</f>
        <v>0</v>
      </c>
      <c r="R243" s="2">
        <f t="shared" ref="R243:R246" si="577">IF(G243="OK",1,0)</f>
        <v>0</v>
      </c>
      <c r="S243" s="3">
        <f t="shared" ref="S243:S246" si="578">IF(OR(G243="N/A",G243="-"),0,1)</f>
        <v>0</v>
      </c>
      <c r="T243" s="2">
        <f t="shared" ref="T243:T246" si="579">IF(H243="OK",1,0)</f>
        <v>0</v>
      </c>
      <c r="U243" s="3">
        <f t="shared" ref="U243:U246" si="580">IF(OR(H243="N/A",H243="-"),0,1)</f>
        <v>1</v>
      </c>
      <c r="V243" s="1">
        <f t="shared" ref="V243:V246" si="581">J243+L243+N243+P243+R243+T243</f>
        <v>0</v>
      </c>
      <c r="W243" s="1">
        <f t="shared" ref="W243:W246" si="582">K243+M243+O243+Q243+S243+U243</f>
        <v>2</v>
      </c>
    </row>
    <row r="244" spans="1:23" ht="15.95" customHeight="1" x14ac:dyDescent="0.2">
      <c r="A244" s="17">
        <v>79</v>
      </c>
      <c r="B244" s="18" t="s">
        <v>344</v>
      </c>
      <c r="C244" s="8" t="s">
        <v>0</v>
      </c>
      <c r="D244" s="8" t="s">
        <v>0</v>
      </c>
      <c r="E244" s="8" t="s">
        <v>0</v>
      </c>
      <c r="F244" s="8" t="s">
        <v>0</v>
      </c>
      <c r="G244" s="8" t="s">
        <v>0</v>
      </c>
      <c r="H244" s="8" t="s">
        <v>0</v>
      </c>
      <c r="I244" s="72">
        <f t="shared" si="568"/>
        <v>0</v>
      </c>
      <c r="J244" s="2">
        <f t="shared" si="569"/>
        <v>0</v>
      </c>
      <c r="K244" s="3">
        <f t="shared" si="570"/>
        <v>0</v>
      </c>
      <c r="L244" s="2">
        <f t="shared" si="571"/>
        <v>0</v>
      </c>
      <c r="M244" s="3">
        <f t="shared" si="572"/>
        <v>0</v>
      </c>
      <c r="N244" s="2">
        <f t="shared" si="573"/>
        <v>0</v>
      </c>
      <c r="O244" s="3">
        <f t="shared" si="574"/>
        <v>0</v>
      </c>
      <c r="P244" s="2">
        <f t="shared" si="575"/>
        <v>0</v>
      </c>
      <c r="Q244" s="3">
        <f t="shared" si="576"/>
        <v>0</v>
      </c>
      <c r="R244" s="2">
        <f t="shared" si="577"/>
        <v>0</v>
      </c>
      <c r="S244" s="3">
        <f t="shared" si="578"/>
        <v>0</v>
      </c>
      <c r="T244" s="2">
        <f t="shared" si="579"/>
        <v>0</v>
      </c>
      <c r="U244" s="3">
        <f t="shared" si="580"/>
        <v>0</v>
      </c>
      <c r="V244" s="1">
        <f t="shared" si="581"/>
        <v>0</v>
      </c>
      <c r="W244" s="1">
        <f t="shared" si="582"/>
        <v>0</v>
      </c>
    </row>
    <row r="245" spans="1:23" ht="15.95" customHeight="1" x14ac:dyDescent="0.2">
      <c r="A245" s="17">
        <v>80</v>
      </c>
      <c r="B245" s="18" t="s">
        <v>362</v>
      </c>
      <c r="C245" s="8" t="s">
        <v>0</v>
      </c>
      <c r="D245" s="8" t="s">
        <v>0</v>
      </c>
      <c r="E245" s="8" t="s">
        <v>0</v>
      </c>
      <c r="F245" s="8" t="s">
        <v>0</v>
      </c>
      <c r="G245" s="8" t="s">
        <v>0</v>
      </c>
      <c r="H245" s="8" t="s">
        <v>0</v>
      </c>
      <c r="I245" s="72">
        <f t="shared" si="568"/>
        <v>0</v>
      </c>
      <c r="J245" s="2">
        <f t="shared" si="569"/>
        <v>0</v>
      </c>
      <c r="K245" s="3">
        <f t="shared" si="570"/>
        <v>0</v>
      </c>
      <c r="L245" s="2">
        <f t="shared" si="571"/>
        <v>0</v>
      </c>
      <c r="M245" s="3">
        <f t="shared" si="572"/>
        <v>0</v>
      </c>
      <c r="N245" s="2">
        <f t="shared" si="573"/>
        <v>0</v>
      </c>
      <c r="O245" s="3">
        <f t="shared" si="574"/>
        <v>0</v>
      </c>
      <c r="P245" s="2">
        <f t="shared" si="575"/>
        <v>0</v>
      </c>
      <c r="Q245" s="3">
        <f t="shared" si="576"/>
        <v>0</v>
      </c>
      <c r="R245" s="2">
        <f t="shared" si="577"/>
        <v>0</v>
      </c>
      <c r="S245" s="3">
        <f t="shared" si="578"/>
        <v>0</v>
      </c>
      <c r="T245" s="2">
        <f t="shared" si="579"/>
        <v>0</v>
      </c>
      <c r="U245" s="3">
        <f t="shared" si="580"/>
        <v>0</v>
      </c>
      <c r="V245" s="1">
        <f t="shared" si="581"/>
        <v>0</v>
      </c>
      <c r="W245" s="1">
        <f t="shared" si="582"/>
        <v>0</v>
      </c>
    </row>
    <row r="246" spans="1:23" ht="15.95" customHeight="1" x14ac:dyDescent="0.2">
      <c r="A246" s="17">
        <v>83</v>
      </c>
      <c r="B246" s="18" t="s">
        <v>363</v>
      </c>
      <c r="C246" s="8" t="s">
        <v>0</v>
      </c>
      <c r="D246" s="8" t="s">
        <v>0</v>
      </c>
      <c r="E246" s="8" t="s">
        <v>0</v>
      </c>
      <c r="F246" s="8" t="s">
        <v>0</v>
      </c>
      <c r="G246" s="8" t="s">
        <v>0</v>
      </c>
      <c r="H246" s="8" t="s">
        <v>0</v>
      </c>
      <c r="I246" s="72">
        <f t="shared" si="568"/>
        <v>0</v>
      </c>
      <c r="J246" s="2">
        <f t="shared" si="569"/>
        <v>0</v>
      </c>
      <c r="K246" s="3">
        <f t="shared" si="570"/>
        <v>0</v>
      </c>
      <c r="L246" s="2">
        <f t="shared" si="571"/>
        <v>0</v>
      </c>
      <c r="M246" s="3">
        <f t="shared" si="572"/>
        <v>0</v>
      </c>
      <c r="N246" s="2">
        <f t="shared" si="573"/>
        <v>0</v>
      </c>
      <c r="O246" s="3">
        <f t="shared" si="574"/>
        <v>0</v>
      </c>
      <c r="P246" s="2">
        <f t="shared" si="575"/>
        <v>0</v>
      </c>
      <c r="Q246" s="3">
        <f t="shared" si="576"/>
        <v>0</v>
      </c>
      <c r="R246" s="2">
        <f t="shared" si="577"/>
        <v>0</v>
      </c>
      <c r="S246" s="3">
        <f t="shared" si="578"/>
        <v>0</v>
      </c>
      <c r="T246" s="2">
        <f t="shared" si="579"/>
        <v>0</v>
      </c>
      <c r="U246" s="3">
        <f t="shared" si="580"/>
        <v>0</v>
      </c>
      <c r="V246" s="1">
        <f t="shared" si="581"/>
        <v>0</v>
      </c>
      <c r="W246" s="1">
        <f t="shared" si="582"/>
        <v>0</v>
      </c>
    </row>
    <row r="247" spans="1:23" ht="15.95" customHeight="1" x14ac:dyDescent="0.2">
      <c r="A247" s="12" t="s">
        <v>364</v>
      </c>
      <c r="B247" s="32"/>
      <c r="C247" s="32"/>
      <c r="D247" s="32"/>
      <c r="E247" s="32"/>
      <c r="F247" s="32"/>
      <c r="G247" s="32"/>
      <c r="H247" s="32"/>
      <c r="I247" s="30"/>
    </row>
    <row r="248" spans="1:23" ht="15.95" customHeight="1" x14ac:dyDescent="0.2">
      <c r="A248" s="17">
        <v>70</v>
      </c>
      <c r="B248" s="15" t="s">
        <v>346</v>
      </c>
      <c r="C248" s="8" t="s">
        <v>0</v>
      </c>
      <c r="D248" s="8" t="s">
        <v>0</v>
      </c>
      <c r="E248" s="8" t="s">
        <v>0</v>
      </c>
      <c r="F248" s="8" t="s">
        <v>0</v>
      </c>
      <c r="G248" s="8" t="s">
        <v>0</v>
      </c>
      <c r="H248" s="8" t="s">
        <v>0</v>
      </c>
      <c r="I248" s="72">
        <f t="shared" ref="I248:I260" si="583">IF(VALUE(W248)=0,0,V248/W248)</f>
        <v>0</v>
      </c>
      <c r="J248" s="2">
        <f t="shared" ref="J248:J260" si="584">IF(C248="OK",1,0)</f>
        <v>0</v>
      </c>
      <c r="K248" s="3">
        <f t="shared" ref="K248:K260" si="585">IF(OR(C248="N/A",C248="-"),0,1)</f>
        <v>0</v>
      </c>
      <c r="L248" s="2">
        <f t="shared" ref="L248:L260" si="586">IF(D248="OK",1,0)</f>
        <v>0</v>
      </c>
      <c r="M248" s="3">
        <f t="shared" ref="M248:M260" si="587">IF(OR(D248="N/A",D248="-"),0,1)</f>
        <v>0</v>
      </c>
      <c r="N248" s="2">
        <f t="shared" ref="N248:N260" si="588">IF(E248="OK",1,0)</f>
        <v>0</v>
      </c>
      <c r="O248" s="3">
        <f t="shared" ref="O248:O260" si="589">IF(OR(E248="N/A",E248="-"),0,1)</f>
        <v>0</v>
      </c>
      <c r="P248" s="2">
        <f t="shared" ref="P248:P260" si="590">IF(F248="OK",1,0)</f>
        <v>0</v>
      </c>
      <c r="Q248" s="3">
        <f t="shared" ref="Q248:Q260" si="591">IF(OR(F248="N/A",F248="-"),0,1)</f>
        <v>0</v>
      </c>
      <c r="R248" s="2">
        <f t="shared" ref="R248:R260" si="592">IF(G248="OK",1,0)</f>
        <v>0</v>
      </c>
      <c r="S248" s="3">
        <f t="shared" ref="S248:S260" si="593">IF(OR(G248="N/A",G248="-"),0,1)</f>
        <v>0</v>
      </c>
      <c r="T248" s="2">
        <f t="shared" ref="T248:T260" si="594">IF(H248="OK",1,0)</f>
        <v>0</v>
      </c>
      <c r="U248" s="3">
        <f t="shared" ref="U248:U260" si="595">IF(OR(H248="N/A",H248="-"),0,1)</f>
        <v>0</v>
      </c>
      <c r="V248" s="1">
        <f t="shared" ref="V248:V260" si="596">J248+L248+N248+P248+R248+T248</f>
        <v>0</v>
      </c>
      <c r="W248" s="1">
        <f t="shared" ref="W248:W260" si="597">K248+M248+O248+Q248+S248+U248</f>
        <v>0</v>
      </c>
    </row>
    <row r="249" spans="1:23" ht="15.95" customHeight="1" x14ac:dyDescent="0.2">
      <c r="A249" s="17">
        <v>71</v>
      </c>
      <c r="B249" s="15" t="s">
        <v>337</v>
      </c>
      <c r="C249" s="8" t="s">
        <v>0</v>
      </c>
      <c r="D249" s="8" t="s">
        <v>0</v>
      </c>
      <c r="E249" s="8" t="s">
        <v>0</v>
      </c>
      <c r="F249" s="8" t="s">
        <v>0</v>
      </c>
      <c r="G249" s="8" t="s">
        <v>0</v>
      </c>
      <c r="H249" s="8" t="s">
        <v>0</v>
      </c>
      <c r="I249" s="72">
        <f t="shared" si="583"/>
        <v>0</v>
      </c>
      <c r="J249" s="2">
        <f t="shared" si="584"/>
        <v>0</v>
      </c>
      <c r="K249" s="3">
        <f t="shared" si="585"/>
        <v>0</v>
      </c>
      <c r="L249" s="2">
        <f t="shared" si="586"/>
        <v>0</v>
      </c>
      <c r="M249" s="3">
        <f t="shared" si="587"/>
        <v>0</v>
      </c>
      <c r="N249" s="2">
        <f t="shared" si="588"/>
        <v>0</v>
      </c>
      <c r="O249" s="3">
        <f t="shared" si="589"/>
        <v>0</v>
      </c>
      <c r="P249" s="2">
        <f t="shared" si="590"/>
        <v>0</v>
      </c>
      <c r="Q249" s="3">
        <f t="shared" si="591"/>
        <v>0</v>
      </c>
      <c r="R249" s="2">
        <f t="shared" si="592"/>
        <v>0</v>
      </c>
      <c r="S249" s="3">
        <f t="shared" si="593"/>
        <v>0</v>
      </c>
      <c r="T249" s="2">
        <f t="shared" si="594"/>
        <v>0</v>
      </c>
      <c r="U249" s="3">
        <f t="shared" si="595"/>
        <v>0</v>
      </c>
      <c r="V249" s="1">
        <f t="shared" si="596"/>
        <v>0</v>
      </c>
      <c r="W249" s="1">
        <f t="shared" si="597"/>
        <v>0</v>
      </c>
    </row>
    <row r="250" spans="1:23" ht="15.95" customHeight="1" x14ac:dyDescent="0.2">
      <c r="A250" s="17" t="s">
        <v>386</v>
      </c>
      <c r="B250" s="15" t="s">
        <v>347</v>
      </c>
      <c r="C250" s="8" t="s">
        <v>0</v>
      </c>
      <c r="D250" s="8" t="s">
        <v>0</v>
      </c>
      <c r="E250" s="8" t="s">
        <v>0</v>
      </c>
      <c r="F250" s="8" t="s">
        <v>0</v>
      </c>
      <c r="G250" s="8" t="s">
        <v>0</v>
      </c>
      <c r="H250" s="8" t="s">
        <v>0</v>
      </c>
      <c r="I250" s="72">
        <f t="shared" si="583"/>
        <v>0</v>
      </c>
      <c r="J250" s="2">
        <f t="shared" si="584"/>
        <v>0</v>
      </c>
      <c r="K250" s="3">
        <f t="shared" si="585"/>
        <v>0</v>
      </c>
      <c r="L250" s="2">
        <f t="shared" si="586"/>
        <v>0</v>
      </c>
      <c r="M250" s="3">
        <f t="shared" si="587"/>
        <v>0</v>
      </c>
      <c r="N250" s="2">
        <f t="shared" si="588"/>
        <v>0</v>
      </c>
      <c r="O250" s="3">
        <f t="shared" si="589"/>
        <v>0</v>
      </c>
      <c r="P250" s="2">
        <f t="shared" si="590"/>
        <v>0</v>
      </c>
      <c r="Q250" s="3">
        <f t="shared" si="591"/>
        <v>0</v>
      </c>
      <c r="R250" s="2">
        <f t="shared" si="592"/>
        <v>0</v>
      </c>
      <c r="S250" s="3">
        <f t="shared" si="593"/>
        <v>0</v>
      </c>
      <c r="T250" s="2">
        <f t="shared" si="594"/>
        <v>0</v>
      </c>
      <c r="U250" s="3">
        <f t="shared" si="595"/>
        <v>0</v>
      </c>
      <c r="V250" s="1">
        <f t="shared" si="596"/>
        <v>0</v>
      </c>
      <c r="W250" s="1">
        <f t="shared" si="597"/>
        <v>0</v>
      </c>
    </row>
    <row r="251" spans="1:23" ht="15.95" customHeight="1" x14ac:dyDescent="0.2">
      <c r="A251" s="17" t="s">
        <v>387</v>
      </c>
      <c r="B251" s="15" t="s">
        <v>348</v>
      </c>
      <c r="C251" s="8" t="s">
        <v>0</v>
      </c>
      <c r="D251" s="8" t="s">
        <v>0</v>
      </c>
      <c r="E251" s="8" t="s">
        <v>0</v>
      </c>
      <c r="F251" s="8" t="s">
        <v>0</v>
      </c>
      <c r="G251" s="8" t="s">
        <v>0</v>
      </c>
      <c r="H251" s="8" t="s">
        <v>0</v>
      </c>
      <c r="I251" s="72">
        <f t="shared" si="583"/>
        <v>0</v>
      </c>
      <c r="J251" s="2">
        <f t="shared" si="584"/>
        <v>0</v>
      </c>
      <c r="K251" s="3">
        <f t="shared" si="585"/>
        <v>0</v>
      </c>
      <c r="L251" s="2">
        <f t="shared" si="586"/>
        <v>0</v>
      </c>
      <c r="M251" s="3">
        <f t="shared" si="587"/>
        <v>0</v>
      </c>
      <c r="N251" s="2">
        <f t="shared" si="588"/>
        <v>0</v>
      </c>
      <c r="O251" s="3">
        <f t="shared" si="589"/>
        <v>0</v>
      </c>
      <c r="P251" s="2">
        <f t="shared" si="590"/>
        <v>0</v>
      </c>
      <c r="Q251" s="3">
        <f t="shared" si="591"/>
        <v>0</v>
      </c>
      <c r="R251" s="2">
        <f t="shared" si="592"/>
        <v>0</v>
      </c>
      <c r="S251" s="3">
        <f t="shared" si="593"/>
        <v>0</v>
      </c>
      <c r="T251" s="2">
        <f t="shared" si="594"/>
        <v>0</v>
      </c>
      <c r="U251" s="3">
        <f t="shared" si="595"/>
        <v>0</v>
      </c>
      <c r="V251" s="1">
        <f t="shared" si="596"/>
        <v>0</v>
      </c>
      <c r="W251" s="1">
        <f t="shared" si="597"/>
        <v>0</v>
      </c>
    </row>
    <row r="252" spans="1:23" ht="15.95" customHeight="1" x14ac:dyDescent="0.2">
      <c r="A252" s="17" t="s">
        <v>388</v>
      </c>
      <c r="B252" s="15" t="s">
        <v>349</v>
      </c>
      <c r="C252" s="8" t="s">
        <v>0</v>
      </c>
      <c r="D252" s="8" t="s">
        <v>0</v>
      </c>
      <c r="E252" s="8" t="s">
        <v>0</v>
      </c>
      <c r="F252" s="8" t="s">
        <v>0</v>
      </c>
      <c r="G252" s="8" t="s">
        <v>0</v>
      </c>
      <c r="H252" s="8" t="s">
        <v>0</v>
      </c>
      <c r="I252" s="72">
        <f t="shared" si="583"/>
        <v>0</v>
      </c>
      <c r="J252" s="2">
        <f t="shared" si="584"/>
        <v>0</v>
      </c>
      <c r="K252" s="3">
        <f t="shared" si="585"/>
        <v>0</v>
      </c>
      <c r="L252" s="2">
        <f t="shared" si="586"/>
        <v>0</v>
      </c>
      <c r="M252" s="3">
        <f t="shared" si="587"/>
        <v>0</v>
      </c>
      <c r="N252" s="2">
        <f t="shared" si="588"/>
        <v>0</v>
      </c>
      <c r="O252" s="3">
        <f t="shared" si="589"/>
        <v>0</v>
      </c>
      <c r="P252" s="2">
        <f t="shared" si="590"/>
        <v>0</v>
      </c>
      <c r="Q252" s="3">
        <f t="shared" si="591"/>
        <v>0</v>
      </c>
      <c r="R252" s="2">
        <f t="shared" si="592"/>
        <v>0</v>
      </c>
      <c r="S252" s="3">
        <f t="shared" si="593"/>
        <v>0</v>
      </c>
      <c r="T252" s="2">
        <f t="shared" si="594"/>
        <v>0</v>
      </c>
      <c r="U252" s="3">
        <f t="shared" si="595"/>
        <v>0</v>
      </c>
      <c r="V252" s="1">
        <f t="shared" si="596"/>
        <v>0</v>
      </c>
      <c r="W252" s="1">
        <f t="shared" si="597"/>
        <v>0</v>
      </c>
    </row>
    <row r="253" spans="1:23" ht="15.95" customHeight="1" x14ac:dyDescent="0.2">
      <c r="A253" s="17" t="s">
        <v>389</v>
      </c>
      <c r="B253" s="15" t="s">
        <v>350</v>
      </c>
      <c r="C253" s="8" t="s">
        <v>0</v>
      </c>
      <c r="D253" s="8" t="s">
        <v>0</v>
      </c>
      <c r="E253" s="8" t="s">
        <v>0</v>
      </c>
      <c r="F253" s="8" t="s">
        <v>0</v>
      </c>
      <c r="G253" s="8" t="s">
        <v>0</v>
      </c>
      <c r="H253" s="8" t="s">
        <v>0</v>
      </c>
      <c r="I253" s="72">
        <f t="shared" si="583"/>
        <v>0</v>
      </c>
      <c r="J253" s="2">
        <f t="shared" si="584"/>
        <v>0</v>
      </c>
      <c r="K253" s="3">
        <f t="shared" si="585"/>
        <v>0</v>
      </c>
      <c r="L253" s="2">
        <f t="shared" si="586"/>
        <v>0</v>
      </c>
      <c r="M253" s="3">
        <f t="shared" si="587"/>
        <v>0</v>
      </c>
      <c r="N253" s="2">
        <f t="shared" si="588"/>
        <v>0</v>
      </c>
      <c r="O253" s="3">
        <f t="shared" si="589"/>
        <v>0</v>
      </c>
      <c r="P253" s="2">
        <f t="shared" si="590"/>
        <v>0</v>
      </c>
      <c r="Q253" s="3">
        <f t="shared" si="591"/>
        <v>0</v>
      </c>
      <c r="R253" s="2">
        <f t="shared" si="592"/>
        <v>0</v>
      </c>
      <c r="S253" s="3">
        <f t="shared" si="593"/>
        <v>0</v>
      </c>
      <c r="T253" s="2">
        <f t="shared" si="594"/>
        <v>0</v>
      </c>
      <c r="U253" s="3">
        <f t="shared" si="595"/>
        <v>0</v>
      </c>
      <c r="V253" s="1">
        <f t="shared" si="596"/>
        <v>0</v>
      </c>
      <c r="W253" s="1">
        <f t="shared" si="597"/>
        <v>0</v>
      </c>
    </row>
    <row r="254" spans="1:23" ht="15.95" customHeight="1" x14ac:dyDescent="0.2">
      <c r="A254" s="17" t="s">
        <v>390</v>
      </c>
      <c r="B254" s="15" t="s">
        <v>351</v>
      </c>
      <c r="C254" s="7" t="s">
        <v>6</v>
      </c>
      <c r="D254" s="8" t="s">
        <v>0</v>
      </c>
      <c r="E254" s="8" t="s">
        <v>0</v>
      </c>
      <c r="F254" s="8" t="s">
        <v>0</v>
      </c>
      <c r="G254" s="8" t="s">
        <v>0</v>
      </c>
      <c r="H254" s="7" t="s">
        <v>6</v>
      </c>
      <c r="I254" s="72">
        <f t="shared" si="583"/>
        <v>0</v>
      </c>
      <c r="J254" s="2">
        <f t="shared" si="584"/>
        <v>0</v>
      </c>
      <c r="K254" s="3">
        <f t="shared" si="585"/>
        <v>1</v>
      </c>
      <c r="L254" s="2">
        <f t="shared" si="586"/>
        <v>0</v>
      </c>
      <c r="M254" s="3">
        <f t="shared" si="587"/>
        <v>0</v>
      </c>
      <c r="N254" s="2">
        <f t="shared" si="588"/>
        <v>0</v>
      </c>
      <c r="O254" s="3">
        <f t="shared" si="589"/>
        <v>0</v>
      </c>
      <c r="P254" s="2">
        <f t="shared" si="590"/>
        <v>0</v>
      </c>
      <c r="Q254" s="3">
        <f t="shared" si="591"/>
        <v>0</v>
      </c>
      <c r="R254" s="2">
        <f t="shared" si="592"/>
        <v>0</v>
      </c>
      <c r="S254" s="3">
        <f t="shared" si="593"/>
        <v>0</v>
      </c>
      <c r="T254" s="2">
        <f t="shared" si="594"/>
        <v>0</v>
      </c>
      <c r="U254" s="3">
        <f t="shared" si="595"/>
        <v>1</v>
      </c>
      <c r="V254" s="1">
        <f t="shared" si="596"/>
        <v>0</v>
      </c>
      <c r="W254" s="1">
        <f t="shared" si="597"/>
        <v>2</v>
      </c>
    </row>
    <row r="255" spans="1:23" ht="15.95" customHeight="1" x14ac:dyDescent="0.2">
      <c r="A255" s="17" t="s">
        <v>391</v>
      </c>
      <c r="B255" s="15" t="s">
        <v>188</v>
      </c>
      <c r="C255" s="8" t="s">
        <v>0</v>
      </c>
      <c r="D255" s="8" t="s">
        <v>0</v>
      </c>
      <c r="E255" s="8" t="s">
        <v>0</v>
      </c>
      <c r="F255" s="8" t="s">
        <v>0</v>
      </c>
      <c r="G255" s="8" t="s">
        <v>0</v>
      </c>
      <c r="H255" s="8" t="s">
        <v>0</v>
      </c>
      <c r="I255" s="72">
        <f t="shared" si="583"/>
        <v>0</v>
      </c>
      <c r="J255" s="2">
        <f t="shared" si="584"/>
        <v>0</v>
      </c>
      <c r="K255" s="3">
        <f t="shared" si="585"/>
        <v>0</v>
      </c>
      <c r="L255" s="2">
        <f t="shared" si="586"/>
        <v>0</v>
      </c>
      <c r="M255" s="3">
        <f t="shared" si="587"/>
        <v>0</v>
      </c>
      <c r="N255" s="2">
        <f t="shared" si="588"/>
        <v>0</v>
      </c>
      <c r="O255" s="3">
        <f t="shared" si="589"/>
        <v>0</v>
      </c>
      <c r="P255" s="2">
        <f t="shared" si="590"/>
        <v>0</v>
      </c>
      <c r="Q255" s="3">
        <f t="shared" si="591"/>
        <v>0</v>
      </c>
      <c r="R255" s="2">
        <f t="shared" si="592"/>
        <v>0</v>
      </c>
      <c r="S255" s="3">
        <f t="shared" si="593"/>
        <v>0</v>
      </c>
      <c r="T255" s="2">
        <f t="shared" si="594"/>
        <v>0</v>
      </c>
      <c r="U255" s="3">
        <f t="shared" si="595"/>
        <v>0</v>
      </c>
      <c r="V255" s="1">
        <f t="shared" si="596"/>
        <v>0</v>
      </c>
      <c r="W255" s="1">
        <f t="shared" si="597"/>
        <v>0</v>
      </c>
    </row>
    <row r="256" spans="1:23" ht="15.95" customHeight="1" x14ac:dyDescent="0.2">
      <c r="A256" s="17" t="s">
        <v>406</v>
      </c>
      <c r="B256" s="15" t="s">
        <v>365</v>
      </c>
      <c r="C256" s="8" t="s">
        <v>0</v>
      </c>
      <c r="D256" s="8" t="s">
        <v>0</v>
      </c>
      <c r="E256" s="8" t="s">
        <v>0</v>
      </c>
      <c r="F256" s="8" t="s">
        <v>0</v>
      </c>
      <c r="G256" s="8" t="s">
        <v>0</v>
      </c>
      <c r="H256" s="8" t="s">
        <v>0</v>
      </c>
      <c r="I256" s="72">
        <f t="shared" si="583"/>
        <v>0</v>
      </c>
      <c r="J256" s="2">
        <f t="shared" si="584"/>
        <v>0</v>
      </c>
      <c r="K256" s="3">
        <f t="shared" si="585"/>
        <v>0</v>
      </c>
      <c r="L256" s="2">
        <f t="shared" si="586"/>
        <v>0</v>
      </c>
      <c r="M256" s="3">
        <f t="shared" si="587"/>
        <v>0</v>
      </c>
      <c r="N256" s="2">
        <f t="shared" si="588"/>
        <v>0</v>
      </c>
      <c r="O256" s="3">
        <f t="shared" si="589"/>
        <v>0</v>
      </c>
      <c r="P256" s="2">
        <f t="shared" si="590"/>
        <v>0</v>
      </c>
      <c r="Q256" s="3">
        <f t="shared" si="591"/>
        <v>0</v>
      </c>
      <c r="R256" s="2">
        <f t="shared" si="592"/>
        <v>0</v>
      </c>
      <c r="S256" s="3">
        <f t="shared" si="593"/>
        <v>0</v>
      </c>
      <c r="T256" s="2">
        <f t="shared" si="594"/>
        <v>0</v>
      </c>
      <c r="U256" s="3">
        <f t="shared" si="595"/>
        <v>0</v>
      </c>
      <c r="V256" s="1">
        <f t="shared" si="596"/>
        <v>0</v>
      </c>
      <c r="W256" s="1">
        <f t="shared" si="597"/>
        <v>0</v>
      </c>
    </row>
    <row r="257" spans="1:23" ht="15.95" customHeight="1" x14ac:dyDescent="0.2">
      <c r="A257" s="17">
        <v>73</v>
      </c>
      <c r="B257" s="15" t="s">
        <v>339</v>
      </c>
      <c r="C257" s="8" t="s">
        <v>0</v>
      </c>
      <c r="D257" s="8" t="s">
        <v>0</v>
      </c>
      <c r="E257" s="8" t="s">
        <v>0</v>
      </c>
      <c r="F257" s="8" t="s">
        <v>0</v>
      </c>
      <c r="G257" s="8" t="s">
        <v>0</v>
      </c>
      <c r="H257" s="8" t="s">
        <v>0</v>
      </c>
      <c r="I257" s="72">
        <f t="shared" si="583"/>
        <v>0</v>
      </c>
      <c r="J257" s="2">
        <f t="shared" si="584"/>
        <v>0</v>
      </c>
      <c r="K257" s="3">
        <f t="shared" si="585"/>
        <v>0</v>
      </c>
      <c r="L257" s="2">
        <f t="shared" si="586"/>
        <v>0</v>
      </c>
      <c r="M257" s="3">
        <f t="shared" si="587"/>
        <v>0</v>
      </c>
      <c r="N257" s="2">
        <f t="shared" si="588"/>
        <v>0</v>
      </c>
      <c r="O257" s="3">
        <f t="shared" si="589"/>
        <v>0</v>
      </c>
      <c r="P257" s="2">
        <f t="shared" si="590"/>
        <v>0</v>
      </c>
      <c r="Q257" s="3">
        <f t="shared" si="591"/>
        <v>0</v>
      </c>
      <c r="R257" s="2">
        <f t="shared" si="592"/>
        <v>0</v>
      </c>
      <c r="S257" s="3">
        <f t="shared" si="593"/>
        <v>0</v>
      </c>
      <c r="T257" s="2">
        <f t="shared" si="594"/>
        <v>0</v>
      </c>
      <c r="U257" s="3">
        <f t="shared" si="595"/>
        <v>0</v>
      </c>
      <c r="V257" s="1">
        <f t="shared" si="596"/>
        <v>0</v>
      </c>
      <c r="W257" s="1">
        <f t="shared" si="597"/>
        <v>0</v>
      </c>
    </row>
    <row r="258" spans="1:23" ht="15.95" customHeight="1" x14ac:dyDescent="0.2">
      <c r="A258" s="17" t="s">
        <v>393</v>
      </c>
      <c r="B258" s="15" t="s">
        <v>75</v>
      </c>
      <c r="C258" s="8" t="s">
        <v>0</v>
      </c>
      <c r="D258" s="8" t="s">
        <v>0</v>
      </c>
      <c r="E258" s="8" t="s">
        <v>0</v>
      </c>
      <c r="F258" s="8" t="s">
        <v>0</v>
      </c>
      <c r="G258" s="8" t="s">
        <v>0</v>
      </c>
      <c r="H258" s="8" t="s">
        <v>0</v>
      </c>
      <c r="I258" s="72">
        <f t="shared" si="583"/>
        <v>0</v>
      </c>
      <c r="J258" s="2">
        <f t="shared" si="584"/>
        <v>0</v>
      </c>
      <c r="K258" s="3">
        <f t="shared" si="585"/>
        <v>0</v>
      </c>
      <c r="L258" s="2">
        <f t="shared" si="586"/>
        <v>0</v>
      </c>
      <c r="M258" s="3">
        <f t="shared" si="587"/>
        <v>0</v>
      </c>
      <c r="N258" s="2">
        <f t="shared" si="588"/>
        <v>0</v>
      </c>
      <c r="O258" s="3">
        <f t="shared" si="589"/>
        <v>0</v>
      </c>
      <c r="P258" s="2">
        <f t="shared" si="590"/>
        <v>0</v>
      </c>
      <c r="Q258" s="3">
        <f t="shared" si="591"/>
        <v>0</v>
      </c>
      <c r="R258" s="2">
        <f t="shared" si="592"/>
        <v>0</v>
      </c>
      <c r="S258" s="3">
        <f t="shared" si="593"/>
        <v>0</v>
      </c>
      <c r="T258" s="2">
        <f t="shared" si="594"/>
        <v>0</v>
      </c>
      <c r="U258" s="3">
        <f t="shared" si="595"/>
        <v>0</v>
      </c>
      <c r="V258" s="1">
        <f t="shared" si="596"/>
        <v>0</v>
      </c>
      <c r="W258" s="1">
        <f t="shared" si="597"/>
        <v>0</v>
      </c>
    </row>
    <row r="259" spans="1:23" ht="15.95" customHeight="1" x14ac:dyDescent="0.2">
      <c r="A259" s="17" t="s">
        <v>394</v>
      </c>
      <c r="B259" s="15" t="s">
        <v>353</v>
      </c>
      <c r="C259" s="8" t="s">
        <v>0</v>
      </c>
      <c r="D259" s="7" t="s">
        <v>6</v>
      </c>
      <c r="E259" s="8" t="s">
        <v>0</v>
      </c>
      <c r="F259" s="8" t="s">
        <v>0</v>
      </c>
      <c r="G259" s="8" t="s">
        <v>0</v>
      </c>
      <c r="H259" s="7" t="s">
        <v>6</v>
      </c>
      <c r="I259" s="72">
        <f t="shared" si="583"/>
        <v>0</v>
      </c>
      <c r="J259" s="2">
        <f t="shared" si="584"/>
        <v>0</v>
      </c>
      <c r="K259" s="3">
        <f t="shared" si="585"/>
        <v>0</v>
      </c>
      <c r="L259" s="2">
        <f t="shared" si="586"/>
        <v>0</v>
      </c>
      <c r="M259" s="3">
        <f t="shared" si="587"/>
        <v>1</v>
      </c>
      <c r="N259" s="2">
        <f t="shared" si="588"/>
        <v>0</v>
      </c>
      <c r="O259" s="3">
        <f t="shared" si="589"/>
        <v>0</v>
      </c>
      <c r="P259" s="2">
        <f t="shared" si="590"/>
        <v>0</v>
      </c>
      <c r="Q259" s="3">
        <f t="shared" si="591"/>
        <v>0</v>
      </c>
      <c r="R259" s="2">
        <f t="shared" si="592"/>
        <v>0</v>
      </c>
      <c r="S259" s="3">
        <f t="shared" si="593"/>
        <v>0</v>
      </c>
      <c r="T259" s="2">
        <f t="shared" si="594"/>
        <v>0</v>
      </c>
      <c r="U259" s="3">
        <f t="shared" si="595"/>
        <v>1</v>
      </c>
      <c r="V259" s="1">
        <f t="shared" si="596"/>
        <v>0</v>
      </c>
      <c r="W259" s="1">
        <f t="shared" si="597"/>
        <v>2</v>
      </c>
    </row>
    <row r="260" spans="1:23" ht="15.95" customHeight="1" x14ac:dyDescent="0.2">
      <c r="A260" s="17" t="s">
        <v>395</v>
      </c>
      <c r="B260" s="15" t="s">
        <v>32</v>
      </c>
      <c r="C260" s="7" t="s">
        <v>6</v>
      </c>
      <c r="D260" s="7" t="s">
        <v>6</v>
      </c>
      <c r="E260" s="8" t="s">
        <v>0</v>
      </c>
      <c r="F260" s="8" t="s">
        <v>0</v>
      </c>
      <c r="G260" s="8" t="s">
        <v>0</v>
      </c>
      <c r="H260" s="7" t="s">
        <v>6</v>
      </c>
      <c r="I260" s="72">
        <f t="shared" si="583"/>
        <v>0</v>
      </c>
      <c r="J260" s="2">
        <f t="shared" si="584"/>
        <v>0</v>
      </c>
      <c r="K260" s="3">
        <f t="shared" si="585"/>
        <v>1</v>
      </c>
      <c r="L260" s="2">
        <f t="shared" si="586"/>
        <v>0</v>
      </c>
      <c r="M260" s="3">
        <f t="shared" si="587"/>
        <v>1</v>
      </c>
      <c r="N260" s="2">
        <f t="shared" si="588"/>
        <v>0</v>
      </c>
      <c r="O260" s="3">
        <f t="shared" si="589"/>
        <v>0</v>
      </c>
      <c r="P260" s="2">
        <f t="shared" si="590"/>
        <v>0</v>
      </c>
      <c r="Q260" s="3">
        <f t="shared" si="591"/>
        <v>0</v>
      </c>
      <c r="R260" s="2">
        <f t="shared" si="592"/>
        <v>0</v>
      </c>
      <c r="S260" s="3">
        <f t="shared" si="593"/>
        <v>0</v>
      </c>
      <c r="T260" s="2">
        <f t="shared" si="594"/>
        <v>0</v>
      </c>
      <c r="U260" s="3">
        <f t="shared" si="595"/>
        <v>1</v>
      </c>
      <c r="V260" s="1">
        <f t="shared" si="596"/>
        <v>0</v>
      </c>
      <c r="W260" s="1">
        <f t="shared" si="597"/>
        <v>3</v>
      </c>
    </row>
    <row r="261" spans="1:23" ht="15.95" customHeight="1" x14ac:dyDescent="0.2">
      <c r="A261" s="31">
        <v>74</v>
      </c>
      <c r="B261" s="16" t="s">
        <v>354</v>
      </c>
      <c r="I261" s="14"/>
    </row>
    <row r="262" spans="1:23" ht="15.95" customHeight="1" x14ac:dyDescent="0.2">
      <c r="A262" s="17" t="s">
        <v>396</v>
      </c>
      <c r="B262" s="18" t="s">
        <v>116</v>
      </c>
      <c r="C262" s="7" t="s">
        <v>6</v>
      </c>
      <c r="D262" s="7" t="s">
        <v>6</v>
      </c>
      <c r="E262" s="8" t="s">
        <v>0</v>
      </c>
      <c r="F262" s="8" t="s">
        <v>0</v>
      </c>
      <c r="G262" s="8" t="s">
        <v>0</v>
      </c>
      <c r="H262" s="7" t="s">
        <v>6</v>
      </c>
      <c r="I262" s="72">
        <f t="shared" ref="I262:I271" si="598">IF(VALUE(W262)=0,0,V262/W262)</f>
        <v>0</v>
      </c>
      <c r="J262" s="2">
        <f t="shared" ref="J262:J271" si="599">IF(C262="OK",1,0)</f>
        <v>0</v>
      </c>
      <c r="K262" s="3">
        <f t="shared" ref="K262:K271" si="600">IF(OR(C262="N/A",C262="-"),0,1)</f>
        <v>1</v>
      </c>
      <c r="L262" s="2">
        <f t="shared" ref="L262:L271" si="601">IF(D262="OK",1,0)</f>
        <v>0</v>
      </c>
      <c r="M262" s="3">
        <f t="shared" ref="M262:M271" si="602">IF(OR(D262="N/A",D262="-"),0,1)</f>
        <v>1</v>
      </c>
      <c r="N262" s="2">
        <f t="shared" ref="N262:N271" si="603">IF(E262="OK",1,0)</f>
        <v>0</v>
      </c>
      <c r="O262" s="3">
        <f t="shared" ref="O262:O271" si="604">IF(OR(E262="N/A",E262="-"),0,1)</f>
        <v>0</v>
      </c>
      <c r="P262" s="2">
        <f t="shared" ref="P262:P271" si="605">IF(F262="OK",1,0)</f>
        <v>0</v>
      </c>
      <c r="Q262" s="3">
        <f t="shared" ref="Q262:Q271" si="606">IF(OR(F262="N/A",F262="-"),0,1)</f>
        <v>0</v>
      </c>
      <c r="R262" s="2">
        <f t="shared" ref="R262:R271" si="607">IF(G262="OK",1,0)</f>
        <v>0</v>
      </c>
      <c r="S262" s="3">
        <f t="shared" ref="S262:S271" si="608">IF(OR(G262="N/A",G262="-"),0,1)</f>
        <v>0</v>
      </c>
      <c r="T262" s="2">
        <f t="shared" ref="T262:T271" si="609">IF(H262="OK",1,0)</f>
        <v>0</v>
      </c>
      <c r="U262" s="3">
        <f t="shared" ref="U262:U271" si="610">IF(OR(H262="N/A",H262="-"),0,1)</f>
        <v>1</v>
      </c>
      <c r="V262" s="1">
        <f t="shared" ref="V262:V271" si="611">J262+L262+N262+P262+R262+T262</f>
        <v>0</v>
      </c>
      <c r="W262" s="1">
        <f t="shared" ref="W262:W271" si="612">K262+M262+O262+Q262+S262+U262</f>
        <v>3</v>
      </c>
    </row>
    <row r="263" spans="1:23" ht="15.95" customHeight="1" x14ac:dyDescent="0.2">
      <c r="A263" s="17" t="s">
        <v>397</v>
      </c>
      <c r="B263" s="18" t="s">
        <v>75</v>
      </c>
      <c r="C263" s="7" t="s">
        <v>6</v>
      </c>
      <c r="D263" s="7" t="s">
        <v>6</v>
      </c>
      <c r="E263" s="8" t="s">
        <v>0</v>
      </c>
      <c r="F263" s="8" t="s">
        <v>0</v>
      </c>
      <c r="G263" s="8" t="s">
        <v>0</v>
      </c>
      <c r="H263" s="7" t="s">
        <v>6</v>
      </c>
      <c r="I263" s="72">
        <f t="shared" si="598"/>
        <v>0</v>
      </c>
      <c r="J263" s="2">
        <f t="shared" si="599"/>
        <v>0</v>
      </c>
      <c r="K263" s="3">
        <f t="shared" si="600"/>
        <v>1</v>
      </c>
      <c r="L263" s="2">
        <f t="shared" si="601"/>
        <v>0</v>
      </c>
      <c r="M263" s="3">
        <f t="shared" si="602"/>
        <v>1</v>
      </c>
      <c r="N263" s="2">
        <f t="shared" si="603"/>
        <v>0</v>
      </c>
      <c r="O263" s="3">
        <f t="shared" si="604"/>
        <v>0</v>
      </c>
      <c r="P263" s="2">
        <f t="shared" si="605"/>
        <v>0</v>
      </c>
      <c r="Q263" s="3">
        <f t="shared" si="606"/>
        <v>0</v>
      </c>
      <c r="R263" s="2">
        <f t="shared" si="607"/>
        <v>0</v>
      </c>
      <c r="S263" s="3">
        <f t="shared" si="608"/>
        <v>0</v>
      </c>
      <c r="T263" s="2">
        <f t="shared" si="609"/>
        <v>0</v>
      </c>
      <c r="U263" s="3">
        <f t="shared" si="610"/>
        <v>1</v>
      </c>
      <c r="V263" s="1">
        <f t="shared" si="611"/>
        <v>0</v>
      </c>
      <c r="W263" s="1">
        <f t="shared" si="612"/>
        <v>3</v>
      </c>
    </row>
    <row r="264" spans="1:23" ht="15.95" customHeight="1" x14ac:dyDescent="0.2">
      <c r="A264" s="17" t="s">
        <v>398</v>
      </c>
      <c r="B264" s="18" t="s">
        <v>355</v>
      </c>
      <c r="C264" s="7" t="s">
        <v>6</v>
      </c>
      <c r="D264" s="7" t="s">
        <v>6</v>
      </c>
      <c r="E264" s="8" t="s">
        <v>0</v>
      </c>
      <c r="F264" s="8" t="s">
        <v>0</v>
      </c>
      <c r="G264" s="8" t="s">
        <v>0</v>
      </c>
      <c r="H264" s="7" t="s">
        <v>6</v>
      </c>
      <c r="I264" s="72">
        <f t="shared" si="598"/>
        <v>0</v>
      </c>
      <c r="J264" s="2">
        <f t="shared" si="599"/>
        <v>0</v>
      </c>
      <c r="K264" s="3">
        <f t="shared" si="600"/>
        <v>1</v>
      </c>
      <c r="L264" s="2">
        <f t="shared" si="601"/>
        <v>0</v>
      </c>
      <c r="M264" s="3">
        <f t="shared" si="602"/>
        <v>1</v>
      </c>
      <c r="N264" s="2">
        <f t="shared" si="603"/>
        <v>0</v>
      </c>
      <c r="O264" s="3">
        <f t="shared" si="604"/>
        <v>0</v>
      </c>
      <c r="P264" s="2">
        <f t="shared" si="605"/>
        <v>0</v>
      </c>
      <c r="Q264" s="3">
        <f t="shared" si="606"/>
        <v>0</v>
      </c>
      <c r="R264" s="2">
        <f t="shared" si="607"/>
        <v>0</v>
      </c>
      <c r="S264" s="3">
        <f t="shared" si="608"/>
        <v>0</v>
      </c>
      <c r="T264" s="2">
        <f t="shared" si="609"/>
        <v>0</v>
      </c>
      <c r="U264" s="3">
        <f t="shared" si="610"/>
        <v>1</v>
      </c>
      <c r="V264" s="1">
        <f t="shared" si="611"/>
        <v>0</v>
      </c>
      <c r="W264" s="1">
        <f t="shared" si="612"/>
        <v>3</v>
      </c>
    </row>
    <row r="265" spans="1:23" ht="15.95" customHeight="1" x14ac:dyDescent="0.2">
      <c r="A265" s="17">
        <v>76</v>
      </c>
      <c r="B265" s="18" t="s">
        <v>342</v>
      </c>
      <c r="C265" s="8" t="s">
        <v>0</v>
      </c>
      <c r="D265" s="7" t="s">
        <v>6</v>
      </c>
      <c r="E265" s="8" t="s">
        <v>0</v>
      </c>
      <c r="F265" s="8" t="s">
        <v>0</v>
      </c>
      <c r="G265" s="8" t="s">
        <v>0</v>
      </c>
      <c r="H265" s="7" t="s">
        <v>6</v>
      </c>
      <c r="I265" s="72">
        <f t="shared" si="598"/>
        <v>0</v>
      </c>
      <c r="J265" s="2">
        <f t="shared" si="599"/>
        <v>0</v>
      </c>
      <c r="K265" s="3">
        <f t="shared" si="600"/>
        <v>0</v>
      </c>
      <c r="L265" s="2">
        <f t="shared" si="601"/>
        <v>0</v>
      </c>
      <c r="M265" s="3">
        <f t="shared" si="602"/>
        <v>1</v>
      </c>
      <c r="N265" s="2">
        <f t="shared" si="603"/>
        <v>0</v>
      </c>
      <c r="O265" s="3">
        <f t="shared" si="604"/>
        <v>0</v>
      </c>
      <c r="P265" s="2">
        <f t="shared" si="605"/>
        <v>0</v>
      </c>
      <c r="Q265" s="3">
        <f t="shared" si="606"/>
        <v>0</v>
      </c>
      <c r="R265" s="2">
        <f t="shared" si="607"/>
        <v>0</v>
      </c>
      <c r="S265" s="3">
        <f t="shared" si="608"/>
        <v>0</v>
      </c>
      <c r="T265" s="2">
        <f t="shared" si="609"/>
        <v>0</v>
      </c>
      <c r="U265" s="3">
        <f t="shared" si="610"/>
        <v>1</v>
      </c>
      <c r="V265" s="1">
        <f t="shared" si="611"/>
        <v>0</v>
      </c>
      <c r="W265" s="1">
        <f t="shared" si="612"/>
        <v>2</v>
      </c>
    </row>
    <row r="266" spans="1:23" ht="15.95" customHeight="1" x14ac:dyDescent="0.2">
      <c r="A266" s="17">
        <v>77</v>
      </c>
      <c r="B266" s="18" t="s">
        <v>360</v>
      </c>
      <c r="C266" s="7" t="s">
        <v>6</v>
      </c>
      <c r="D266" s="7" t="s">
        <v>6</v>
      </c>
      <c r="E266" s="8" t="s">
        <v>0</v>
      </c>
      <c r="F266" s="8" t="s">
        <v>0</v>
      </c>
      <c r="G266" s="7" t="s">
        <v>6</v>
      </c>
      <c r="H266" s="7" t="s">
        <v>6</v>
      </c>
      <c r="I266" s="72">
        <f t="shared" si="598"/>
        <v>0</v>
      </c>
      <c r="J266" s="2">
        <f t="shared" si="599"/>
        <v>0</v>
      </c>
      <c r="K266" s="3">
        <f t="shared" si="600"/>
        <v>1</v>
      </c>
      <c r="L266" s="2">
        <f t="shared" si="601"/>
        <v>0</v>
      </c>
      <c r="M266" s="3">
        <f t="shared" si="602"/>
        <v>1</v>
      </c>
      <c r="N266" s="2">
        <f t="shared" si="603"/>
        <v>0</v>
      </c>
      <c r="O266" s="3">
        <f t="shared" si="604"/>
        <v>0</v>
      </c>
      <c r="P266" s="2">
        <f t="shared" si="605"/>
        <v>0</v>
      </c>
      <c r="Q266" s="3">
        <f t="shared" si="606"/>
        <v>0</v>
      </c>
      <c r="R266" s="2">
        <f t="shared" si="607"/>
        <v>0</v>
      </c>
      <c r="S266" s="3">
        <f t="shared" si="608"/>
        <v>1</v>
      </c>
      <c r="T266" s="2">
        <f t="shared" si="609"/>
        <v>0</v>
      </c>
      <c r="U266" s="3">
        <f t="shared" si="610"/>
        <v>1</v>
      </c>
      <c r="V266" s="1">
        <f t="shared" si="611"/>
        <v>0</v>
      </c>
      <c r="W266" s="1">
        <f t="shared" si="612"/>
        <v>4</v>
      </c>
    </row>
    <row r="267" spans="1:23" ht="15.95" customHeight="1" x14ac:dyDescent="0.2">
      <c r="A267" s="17">
        <v>78</v>
      </c>
      <c r="B267" s="18" t="s">
        <v>343</v>
      </c>
      <c r="C267" s="8" t="s">
        <v>0</v>
      </c>
      <c r="D267" s="8" t="s">
        <v>0</v>
      </c>
      <c r="E267" s="8" t="s">
        <v>0</v>
      </c>
      <c r="F267" s="8" t="s">
        <v>0</v>
      </c>
      <c r="G267" s="8" t="s">
        <v>0</v>
      </c>
      <c r="H267" s="8" t="s">
        <v>0</v>
      </c>
      <c r="I267" s="72">
        <f t="shared" si="598"/>
        <v>0</v>
      </c>
      <c r="J267" s="2">
        <f t="shared" si="599"/>
        <v>0</v>
      </c>
      <c r="K267" s="3">
        <f t="shared" si="600"/>
        <v>0</v>
      </c>
      <c r="L267" s="2">
        <f t="shared" si="601"/>
        <v>0</v>
      </c>
      <c r="M267" s="3">
        <f t="shared" si="602"/>
        <v>0</v>
      </c>
      <c r="N267" s="2">
        <f t="shared" si="603"/>
        <v>0</v>
      </c>
      <c r="O267" s="3">
        <f t="shared" si="604"/>
        <v>0</v>
      </c>
      <c r="P267" s="2">
        <f t="shared" si="605"/>
        <v>0</v>
      </c>
      <c r="Q267" s="3">
        <f t="shared" si="606"/>
        <v>0</v>
      </c>
      <c r="R267" s="2">
        <f t="shared" si="607"/>
        <v>0</v>
      </c>
      <c r="S267" s="3">
        <f t="shared" si="608"/>
        <v>0</v>
      </c>
      <c r="T267" s="2">
        <f t="shared" si="609"/>
        <v>0</v>
      </c>
      <c r="U267" s="3">
        <f t="shared" si="610"/>
        <v>0</v>
      </c>
      <c r="V267" s="1">
        <f t="shared" si="611"/>
        <v>0</v>
      </c>
      <c r="W267" s="1">
        <f t="shared" si="612"/>
        <v>0</v>
      </c>
    </row>
    <row r="268" spans="1:23" ht="15.95" customHeight="1" x14ac:dyDescent="0.2">
      <c r="A268" s="17">
        <v>79</v>
      </c>
      <c r="B268" s="18" t="s">
        <v>344</v>
      </c>
      <c r="C268" s="8" t="s">
        <v>0</v>
      </c>
      <c r="D268" s="8" t="s">
        <v>0</v>
      </c>
      <c r="E268" s="8" t="s">
        <v>0</v>
      </c>
      <c r="F268" s="8" t="s">
        <v>0</v>
      </c>
      <c r="G268" s="8" t="s">
        <v>0</v>
      </c>
      <c r="H268" s="8" t="s">
        <v>0</v>
      </c>
      <c r="I268" s="72">
        <f t="shared" si="598"/>
        <v>0</v>
      </c>
      <c r="J268" s="2">
        <f t="shared" si="599"/>
        <v>0</v>
      </c>
      <c r="K268" s="3">
        <f t="shared" si="600"/>
        <v>0</v>
      </c>
      <c r="L268" s="2">
        <f t="shared" si="601"/>
        <v>0</v>
      </c>
      <c r="M268" s="3">
        <f t="shared" si="602"/>
        <v>0</v>
      </c>
      <c r="N268" s="2">
        <f t="shared" si="603"/>
        <v>0</v>
      </c>
      <c r="O268" s="3">
        <f t="shared" si="604"/>
        <v>0</v>
      </c>
      <c r="P268" s="2">
        <f t="shared" si="605"/>
        <v>0</v>
      </c>
      <c r="Q268" s="3">
        <f t="shared" si="606"/>
        <v>0</v>
      </c>
      <c r="R268" s="2">
        <f t="shared" si="607"/>
        <v>0</v>
      </c>
      <c r="S268" s="3">
        <f t="shared" si="608"/>
        <v>0</v>
      </c>
      <c r="T268" s="2">
        <f t="shared" si="609"/>
        <v>0</v>
      </c>
      <c r="U268" s="3">
        <f t="shared" si="610"/>
        <v>0</v>
      </c>
      <c r="V268" s="1">
        <f t="shared" si="611"/>
        <v>0</v>
      </c>
      <c r="W268" s="1">
        <f t="shared" si="612"/>
        <v>0</v>
      </c>
    </row>
    <row r="269" spans="1:23" ht="15.95" customHeight="1" x14ac:dyDescent="0.2">
      <c r="A269" s="17">
        <v>80</v>
      </c>
      <c r="B269" s="18" t="s">
        <v>362</v>
      </c>
      <c r="C269" s="8" t="s">
        <v>0</v>
      </c>
      <c r="D269" s="8" t="s">
        <v>0</v>
      </c>
      <c r="E269" s="8" t="s">
        <v>0</v>
      </c>
      <c r="F269" s="8" t="s">
        <v>0</v>
      </c>
      <c r="G269" s="8" t="s">
        <v>0</v>
      </c>
      <c r="H269" s="8" t="s">
        <v>0</v>
      </c>
      <c r="I269" s="72">
        <f t="shared" si="598"/>
        <v>0</v>
      </c>
      <c r="J269" s="2">
        <f t="shared" si="599"/>
        <v>0</v>
      </c>
      <c r="K269" s="3">
        <f t="shared" si="600"/>
        <v>0</v>
      </c>
      <c r="L269" s="2">
        <f t="shared" si="601"/>
        <v>0</v>
      </c>
      <c r="M269" s="3">
        <f t="shared" si="602"/>
        <v>0</v>
      </c>
      <c r="N269" s="2">
        <f t="shared" si="603"/>
        <v>0</v>
      </c>
      <c r="O269" s="3">
        <f t="shared" si="604"/>
        <v>0</v>
      </c>
      <c r="P269" s="2">
        <f t="shared" si="605"/>
        <v>0</v>
      </c>
      <c r="Q269" s="3">
        <f t="shared" si="606"/>
        <v>0</v>
      </c>
      <c r="R269" s="2">
        <f t="shared" si="607"/>
        <v>0</v>
      </c>
      <c r="S269" s="3">
        <f t="shared" si="608"/>
        <v>0</v>
      </c>
      <c r="T269" s="2">
        <f t="shared" si="609"/>
        <v>0</v>
      </c>
      <c r="U269" s="3">
        <f t="shared" si="610"/>
        <v>0</v>
      </c>
      <c r="V269" s="1">
        <f t="shared" si="611"/>
        <v>0</v>
      </c>
      <c r="W269" s="1">
        <f t="shared" si="612"/>
        <v>0</v>
      </c>
    </row>
    <row r="270" spans="1:23" ht="15.95" customHeight="1" x14ac:dyDescent="0.2">
      <c r="A270" s="17">
        <v>81</v>
      </c>
      <c r="B270" s="18" t="s">
        <v>366</v>
      </c>
      <c r="C270" s="8" t="s">
        <v>0</v>
      </c>
      <c r="D270" s="8" t="s">
        <v>0</v>
      </c>
      <c r="E270" s="8" t="s">
        <v>0</v>
      </c>
      <c r="F270" s="8" t="s">
        <v>0</v>
      </c>
      <c r="G270" s="8" t="s">
        <v>0</v>
      </c>
      <c r="H270" s="8" t="s">
        <v>0</v>
      </c>
      <c r="I270" s="72">
        <f t="shared" si="598"/>
        <v>0</v>
      </c>
      <c r="J270" s="2">
        <f t="shared" si="599"/>
        <v>0</v>
      </c>
      <c r="K270" s="3">
        <f t="shared" si="600"/>
        <v>0</v>
      </c>
      <c r="L270" s="2">
        <f t="shared" si="601"/>
        <v>0</v>
      </c>
      <c r="M270" s="3">
        <f t="shared" si="602"/>
        <v>0</v>
      </c>
      <c r="N270" s="2">
        <f t="shared" si="603"/>
        <v>0</v>
      </c>
      <c r="O270" s="3">
        <f t="shared" si="604"/>
        <v>0</v>
      </c>
      <c r="P270" s="2">
        <f t="shared" si="605"/>
        <v>0</v>
      </c>
      <c r="Q270" s="3">
        <f t="shared" si="606"/>
        <v>0</v>
      </c>
      <c r="R270" s="2">
        <f t="shared" si="607"/>
        <v>0</v>
      </c>
      <c r="S270" s="3">
        <f t="shared" si="608"/>
        <v>0</v>
      </c>
      <c r="T270" s="2">
        <f t="shared" si="609"/>
        <v>0</v>
      </c>
      <c r="U270" s="3">
        <f t="shared" si="610"/>
        <v>0</v>
      </c>
      <c r="V270" s="1">
        <f t="shared" si="611"/>
        <v>0</v>
      </c>
      <c r="W270" s="1">
        <f t="shared" si="612"/>
        <v>0</v>
      </c>
    </row>
    <row r="271" spans="1:23" ht="15.95" customHeight="1" x14ac:dyDescent="0.2">
      <c r="A271" s="17">
        <v>83</v>
      </c>
      <c r="B271" s="18" t="s">
        <v>363</v>
      </c>
      <c r="C271" s="8" t="s">
        <v>0</v>
      </c>
      <c r="D271" s="8" t="s">
        <v>0</v>
      </c>
      <c r="E271" s="8" t="s">
        <v>0</v>
      </c>
      <c r="F271" s="8" t="s">
        <v>0</v>
      </c>
      <c r="G271" s="8" t="s">
        <v>0</v>
      </c>
      <c r="H271" s="8" t="s">
        <v>0</v>
      </c>
      <c r="I271" s="72">
        <f t="shared" si="598"/>
        <v>0</v>
      </c>
      <c r="J271" s="2">
        <f t="shared" si="599"/>
        <v>0</v>
      </c>
      <c r="K271" s="3">
        <f t="shared" si="600"/>
        <v>0</v>
      </c>
      <c r="L271" s="2">
        <f t="shared" si="601"/>
        <v>0</v>
      </c>
      <c r="M271" s="3">
        <f t="shared" si="602"/>
        <v>0</v>
      </c>
      <c r="N271" s="2">
        <f t="shared" si="603"/>
        <v>0</v>
      </c>
      <c r="O271" s="3">
        <f t="shared" si="604"/>
        <v>0</v>
      </c>
      <c r="P271" s="2">
        <f t="shared" si="605"/>
        <v>0</v>
      </c>
      <c r="Q271" s="3">
        <f t="shared" si="606"/>
        <v>0</v>
      </c>
      <c r="R271" s="2">
        <f t="shared" si="607"/>
        <v>0</v>
      </c>
      <c r="S271" s="3">
        <f t="shared" si="608"/>
        <v>0</v>
      </c>
      <c r="T271" s="2">
        <f t="shared" si="609"/>
        <v>0</v>
      </c>
      <c r="U271" s="3">
        <f t="shared" si="610"/>
        <v>0</v>
      </c>
      <c r="V271" s="1">
        <f t="shared" si="611"/>
        <v>0</v>
      </c>
      <c r="W271" s="1">
        <f t="shared" si="612"/>
        <v>0</v>
      </c>
    </row>
    <row r="272" spans="1:23" ht="15.95" customHeight="1" x14ac:dyDescent="0.2">
      <c r="A272" s="12" t="s">
        <v>367</v>
      </c>
      <c r="B272" s="32"/>
      <c r="C272" s="32"/>
      <c r="D272" s="32"/>
      <c r="E272" s="32"/>
      <c r="F272" s="32"/>
      <c r="G272" s="32"/>
      <c r="H272" s="32"/>
      <c r="I272" s="30"/>
    </row>
    <row r="273" spans="1:23" ht="15.95" customHeight="1" x14ac:dyDescent="0.2">
      <c r="A273" s="31">
        <v>61</v>
      </c>
      <c r="B273" s="16" t="s">
        <v>368</v>
      </c>
      <c r="I273" s="14"/>
    </row>
    <row r="274" spans="1:23" ht="15.95" customHeight="1" x14ac:dyDescent="0.2">
      <c r="A274" s="17" t="s">
        <v>407</v>
      </c>
      <c r="B274" s="18" t="s">
        <v>369</v>
      </c>
      <c r="C274" s="8" t="s">
        <v>0</v>
      </c>
      <c r="D274" s="8" t="s">
        <v>0</v>
      </c>
      <c r="E274" s="8" t="s">
        <v>0</v>
      </c>
      <c r="F274" s="8" t="s">
        <v>0</v>
      </c>
      <c r="G274" s="8" t="s">
        <v>0</v>
      </c>
      <c r="H274" s="8" t="s">
        <v>0</v>
      </c>
      <c r="I274" s="72">
        <f t="shared" ref="I274:I282" si="613">IF(VALUE(W274)=0,0,V274/W274)</f>
        <v>0</v>
      </c>
      <c r="J274" s="2">
        <f t="shared" ref="J274:J282" si="614">IF(C274="OK",1,0)</f>
        <v>0</v>
      </c>
      <c r="K274" s="3">
        <f t="shared" ref="K274:K282" si="615">IF(OR(C274="N/A",C274="-"),0,1)</f>
        <v>0</v>
      </c>
      <c r="L274" s="2">
        <f t="shared" ref="L274:L282" si="616">IF(D274="OK",1,0)</f>
        <v>0</v>
      </c>
      <c r="M274" s="3">
        <f t="shared" ref="M274:M282" si="617">IF(OR(D274="N/A",D274="-"),0,1)</f>
        <v>0</v>
      </c>
      <c r="N274" s="2">
        <f t="shared" ref="N274:N282" si="618">IF(E274="OK",1,0)</f>
        <v>0</v>
      </c>
      <c r="O274" s="3">
        <f t="shared" ref="O274:O282" si="619">IF(OR(E274="N/A",E274="-"),0,1)</f>
        <v>0</v>
      </c>
      <c r="P274" s="2">
        <f t="shared" ref="P274:P282" si="620">IF(F274="OK",1,0)</f>
        <v>0</v>
      </c>
      <c r="Q274" s="3">
        <f t="shared" ref="Q274:Q282" si="621">IF(OR(F274="N/A",F274="-"),0,1)</f>
        <v>0</v>
      </c>
      <c r="R274" s="2">
        <f t="shared" ref="R274:R282" si="622">IF(G274="OK",1,0)</f>
        <v>0</v>
      </c>
      <c r="S274" s="3">
        <f t="shared" ref="S274:S282" si="623">IF(OR(G274="N/A",G274="-"),0,1)</f>
        <v>0</v>
      </c>
      <c r="T274" s="2">
        <f t="shared" ref="T274:T282" si="624">IF(H274="OK",1,0)</f>
        <v>0</v>
      </c>
      <c r="U274" s="3">
        <f t="shared" ref="U274:U282" si="625">IF(OR(H274="N/A",H274="-"),0,1)</f>
        <v>0</v>
      </c>
      <c r="V274" s="1">
        <f t="shared" ref="V274:V282" si="626">J274+L274+N274+P274+R274+T274</f>
        <v>0</v>
      </c>
      <c r="W274" s="1">
        <f t="shared" ref="W274:W282" si="627">K274+M274+O274+Q274+S274+U274</f>
        <v>0</v>
      </c>
    </row>
    <row r="275" spans="1:23" ht="15.95" customHeight="1" x14ac:dyDescent="0.2">
      <c r="A275" s="17" t="s">
        <v>408</v>
      </c>
      <c r="B275" s="18" t="s">
        <v>370</v>
      </c>
      <c r="C275" s="8" t="s">
        <v>0</v>
      </c>
      <c r="D275" s="8" t="s">
        <v>0</v>
      </c>
      <c r="E275" s="8" t="s">
        <v>0</v>
      </c>
      <c r="F275" s="8" t="s">
        <v>0</v>
      </c>
      <c r="G275" s="8" t="s">
        <v>0</v>
      </c>
      <c r="H275" s="8" t="s">
        <v>0</v>
      </c>
      <c r="I275" s="72">
        <f t="shared" si="613"/>
        <v>0</v>
      </c>
      <c r="J275" s="2">
        <f t="shared" si="614"/>
        <v>0</v>
      </c>
      <c r="K275" s="3">
        <f t="shared" si="615"/>
        <v>0</v>
      </c>
      <c r="L275" s="2">
        <f t="shared" si="616"/>
        <v>0</v>
      </c>
      <c r="M275" s="3">
        <f t="shared" si="617"/>
        <v>0</v>
      </c>
      <c r="N275" s="2">
        <f t="shared" si="618"/>
        <v>0</v>
      </c>
      <c r="O275" s="3">
        <f t="shared" si="619"/>
        <v>0</v>
      </c>
      <c r="P275" s="2">
        <f t="shared" si="620"/>
        <v>0</v>
      </c>
      <c r="Q275" s="3">
        <f t="shared" si="621"/>
        <v>0</v>
      </c>
      <c r="R275" s="2">
        <f t="shared" si="622"/>
        <v>0</v>
      </c>
      <c r="S275" s="3">
        <f t="shared" si="623"/>
        <v>0</v>
      </c>
      <c r="T275" s="2">
        <f t="shared" si="624"/>
        <v>0</v>
      </c>
      <c r="U275" s="3">
        <f t="shared" si="625"/>
        <v>0</v>
      </c>
      <c r="V275" s="1">
        <f t="shared" si="626"/>
        <v>0</v>
      </c>
      <c r="W275" s="1">
        <f t="shared" si="627"/>
        <v>0</v>
      </c>
    </row>
    <row r="276" spans="1:23" ht="15.95" customHeight="1" x14ac:dyDescent="0.2">
      <c r="A276" s="17" t="s">
        <v>409</v>
      </c>
      <c r="B276" s="18" t="s">
        <v>371</v>
      </c>
      <c r="C276" s="8" t="s">
        <v>0</v>
      </c>
      <c r="D276" s="8" t="s">
        <v>0</v>
      </c>
      <c r="E276" s="8" t="s">
        <v>0</v>
      </c>
      <c r="F276" s="8" t="s">
        <v>0</v>
      </c>
      <c r="G276" s="8" t="s">
        <v>0</v>
      </c>
      <c r="H276" s="8" t="s">
        <v>0</v>
      </c>
      <c r="I276" s="72">
        <f t="shared" si="613"/>
        <v>0</v>
      </c>
      <c r="J276" s="2">
        <f t="shared" si="614"/>
        <v>0</v>
      </c>
      <c r="K276" s="3">
        <f t="shared" si="615"/>
        <v>0</v>
      </c>
      <c r="L276" s="2">
        <f t="shared" si="616"/>
        <v>0</v>
      </c>
      <c r="M276" s="3">
        <f t="shared" si="617"/>
        <v>0</v>
      </c>
      <c r="N276" s="2">
        <f t="shared" si="618"/>
        <v>0</v>
      </c>
      <c r="O276" s="3">
        <f t="shared" si="619"/>
        <v>0</v>
      </c>
      <c r="P276" s="2">
        <f t="shared" si="620"/>
        <v>0</v>
      </c>
      <c r="Q276" s="3">
        <f t="shared" si="621"/>
        <v>0</v>
      </c>
      <c r="R276" s="2">
        <f t="shared" si="622"/>
        <v>0</v>
      </c>
      <c r="S276" s="3">
        <f t="shared" si="623"/>
        <v>0</v>
      </c>
      <c r="T276" s="2">
        <f t="shared" si="624"/>
        <v>0</v>
      </c>
      <c r="U276" s="3">
        <f t="shared" si="625"/>
        <v>0</v>
      </c>
      <c r="V276" s="1">
        <f t="shared" si="626"/>
        <v>0</v>
      </c>
      <c r="W276" s="1">
        <f t="shared" si="627"/>
        <v>0</v>
      </c>
    </row>
    <row r="277" spans="1:23" ht="15.95" customHeight="1" x14ac:dyDescent="0.2">
      <c r="A277" s="17" t="s">
        <v>410</v>
      </c>
      <c r="B277" s="18" t="s">
        <v>32</v>
      </c>
      <c r="C277" s="8" t="s">
        <v>0</v>
      </c>
      <c r="D277" s="7" t="s">
        <v>6</v>
      </c>
      <c r="E277" s="8" t="s">
        <v>0</v>
      </c>
      <c r="F277" s="8" t="s">
        <v>0</v>
      </c>
      <c r="G277" s="8" t="s">
        <v>0</v>
      </c>
      <c r="H277" s="7" t="s">
        <v>6</v>
      </c>
      <c r="I277" s="72">
        <f t="shared" si="613"/>
        <v>0</v>
      </c>
      <c r="J277" s="2">
        <f t="shared" si="614"/>
        <v>0</v>
      </c>
      <c r="K277" s="3">
        <f t="shared" si="615"/>
        <v>0</v>
      </c>
      <c r="L277" s="2">
        <f t="shared" si="616"/>
        <v>0</v>
      </c>
      <c r="M277" s="3">
        <f t="shared" si="617"/>
        <v>1</v>
      </c>
      <c r="N277" s="2">
        <f t="shared" si="618"/>
        <v>0</v>
      </c>
      <c r="O277" s="3">
        <f t="shared" si="619"/>
        <v>0</v>
      </c>
      <c r="P277" s="2">
        <f t="shared" si="620"/>
        <v>0</v>
      </c>
      <c r="Q277" s="3">
        <f t="shared" si="621"/>
        <v>0</v>
      </c>
      <c r="R277" s="2">
        <f t="shared" si="622"/>
        <v>0</v>
      </c>
      <c r="S277" s="3">
        <f t="shared" si="623"/>
        <v>0</v>
      </c>
      <c r="T277" s="2">
        <f t="shared" si="624"/>
        <v>0</v>
      </c>
      <c r="U277" s="3">
        <f t="shared" si="625"/>
        <v>1</v>
      </c>
      <c r="V277" s="1">
        <f t="shared" si="626"/>
        <v>0</v>
      </c>
      <c r="W277" s="1">
        <f t="shared" si="627"/>
        <v>2</v>
      </c>
    </row>
    <row r="278" spans="1:23" ht="15.95" customHeight="1" x14ac:dyDescent="0.2">
      <c r="A278" s="17" t="s">
        <v>411</v>
      </c>
      <c r="B278" s="18" t="s">
        <v>372</v>
      </c>
      <c r="C278" s="8" t="s">
        <v>0</v>
      </c>
      <c r="D278" s="8" t="s">
        <v>0</v>
      </c>
      <c r="E278" s="8" t="s">
        <v>0</v>
      </c>
      <c r="F278" s="8" t="s">
        <v>0</v>
      </c>
      <c r="G278" s="8" t="s">
        <v>0</v>
      </c>
      <c r="H278" s="8" t="s">
        <v>0</v>
      </c>
      <c r="I278" s="72">
        <f t="shared" si="613"/>
        <v>0</v>
      </c>
      <c r="J278" s="2">
        <f t="shared" si="614"/>
        <v>0</v>
      </c>
      <c r="K278" s="3">
        <f t="shared" si="615"/>
        <v>0</v>
      </c>
      <c r="L278" s="2">
        <f t="shared" si="616"/>
        <v>0</v>
      </c>
      <c r="M278" s="3">
        <f t="shared" si="617"/>
        <v>0</v>
      </c>
      <c r="N278" s="2">
        <f t="shared" si="618"/>
        <v>0</v>
      </c>
      <c r="O278" s="3">
        <f t="shared" si="619"/>
        <v>0</v>
      </c>
      <c r="P278" s="2">
        <f t="shared" si="620"/>
        <v>0</v>
      </c>
      <c r="Q278" s="3">
        <f t="shared" si="621"/>
        <v>0</v>
      </c>
      <c r="R278" s="2">
        <f t="shared" si="622"/>
        <v>0</v>
      </c>
      <c r="S278" s="3">
        <f t="shared" si="623"/>
        <v>0</v>
      </c>
      <c r="T278" s="2">
        <f t="shared" si="624"/>
        <v>0</v>
      </c>
      <c r="U278" s="3">
        <f t="shared" si="625"/>
        <v>0</v>
      </c>
      <c r="V278" s="1">
        <f t="shared" si="626"/>
        <v>0</v>
      </c>
      <c r="W278" s="1">
        <f t="shared" si="627"/>
        <v>0</v>
      </c>
    </row>
    <row r="279" spans="1:23" ht="15.95" customHeight="1" x14ac:dyDescent="0.2">
      <c r="A279" s="17" t="s">
        <v>11</v>
      </c>
      <c r="B279" s="18" t="s">
        <v>373</v>
      </c>
      <c r="C279" s="8" t="s">
        <v>0</v>
      </c>
      <c r="D279" s="8" t="s">
        <v>0</v>
      </c>
      <c r="E279" s="8" t="s">
        <v>0</v>
      </c>
      <c r="F279" s="8" t="s">
        <v>0</v>
      </c>
      <c r="G279" s="8" t="s">
        <v>0</v>
      </c>
      <c r="H279" s="8" t="s">
        <v>0</v>
      </c>
      <c r="I279" s="72">
        <f t="shared" si="613"/>
        <v>0</v>
      </c>
      <c r="J279" s="2">
        <f t="shared" si="614"/>
        <v>0</v>
      </c>
      <c r="K279" s="3">
        <f t="shared" si="615"/>
        <v>0</v>
      </c>
      <c r="L279" s="2">
        <f t="shared" si="616"/>
        <v>0</v>
      </c>
      <c r="M279" s="3">
        <f t="shared" si="617"/>
        <v>0</v>
      </c>
      <c r="N279" s="2">
        <f t="shared" si="618"/>
        <v>0</v>
      </c>
      <c r="O279" s="3">
        <f t="shared" si="619"/>
        <v>0</v>
      </c>
      <c r="P279" s="2">
        <f t="shared" si="620"/>
        <v>0</v>
      </c>
      <c r="Q279" s="3">
        <f t="shared" si="621"/>
        <v>0</v>
      </c>
      <c r="R279" s="2">
        <f t="shared" si="622"/>
        <v>0</v>
      </c>
      <c r="S279" s="3">
        <f t="shared" si="623"/>
        <v>0</v>
      </c>
      <c r="T279" s="2">
        <f t="shared" si="624"/>
        <v>0</v>
      </c>
      <c r="U279" s="3">
        <f t="shared" si="625"/>
        <v>0</v>
      </c>
      <c r="V279" s="1">
        <f t="shared" si="626"/>
        <v>0</v>
      </c>
      <c r="W279" s="1">
        <f t="shared" si="627"/>
        <v>0</v>
      </c>
    </row>
    <row r="280" spans="1:23" ht="15.95" customHeight="1" x14ac:dyDescent="0.2">
      <c r="A280" s="17" t="s">
        <v>12</v>
      </c>
      <c r="B280" s="18" t="s">
        <v>374</v>
      </c>
      <c r="C280" s="8" t="s">
        <v>0</v>
      </c>
      <c r="D280" s="7" t="s">
        <v>6</v>
      </c>
      <c r="E280" s="8" t="s">
        <v>0</v>
      </c>
      <c r="F280" s="8" t="s">
        <v>0</v>
      </c>
      <c r="G280" s="8" t="s">
        <v>0</v>
      </c>
      <c r="H280" s="7" t="s">
        <v>6</v>
      </c>
      <c r="I280" s="72">
        <f t="shared" si="613"/>
        <v>0</v>
      </c>
      <c r="J280" s="2">
        <f t="shared" si="614"/>
        <v>0</v>
      </c>
      <c r="K280" s="3">
        <f t="shared" si="615"/>
        <v>0</v>
      </c>
      <c r="L280" s="2">
        <f t="shared" si="616"/>
        <v>0</v>
      </c>
      <c r="M280" s="3">
        <f t="shared" si="617"/>
        <v>1</v>
      </c>
      <c r="N280" s="2">
        <f t="shared" si="618"/>
        <v>0</v>
      </c>
      <c r="O280" s="3">
        <f t="shared" si="619"/>
        <v>0</v>
      </c>
      <c r="P280" s="2">
        <f t="shared" si="620"/>
        <v>0</v>
      </c>
      <c r="Q280" s="3">
        <f t="shared" si="621"/>
        <v>0</v>
      </c>
      <c r="R280" s="2">
        <f t="shared" si="622"/>
        <v>0</v>
      </c>
      <c r="S280" s="3">
        <f t="shared" si="623"/>
        <v>0</v>
      </c>
      <c r="T280" s="2">
        <f t="shared" si="624"/>
        <v>0</v>
      </c>
      <c r="U280" s="3">
        <f t="shared" si="625"/>
        <v>1</v>
      </c>
      <c r="V280" s="1">
        <f t="shared" si="626"/>
        <v>0</v>
      </c>
      <c r="W280" s="1">
        <f t="shared" si="627"/>
        <v>2</v>
      </c>
    </row>
    <row r="281" spans="1:23" ht="15.95" customHeight="1" x14ac:dyDescent="0.2">
      <c r="A281" s="17" t="s">
        <v>13</v>
      </c>
      <c r="B281" s="18" t="s">
        <v>375</v>
      </c>
      <c r="C281" s="8" t="s">
        <v>0</v>
      </c>
      <c r="D281" s="7" t="s">
        <v>6</v>
      </c>
      <c r="E281" s="8" t="s">
        <v>0</v>
      </c>
      <c r="F281" s="8" t="s">
        <v>0</v>
      </c>
      <c r="G281" s="8" t="s">
        <v>0</v>
      </c>
      <c r="H281" s="7" t="s">
        <v>6</v>
      </c>
      <c r="I281" s="72">
        <f t="shared" si="613"/>
        <v>0</v>
      </c>
      <c r="J281" s="2">
        <f t="shared" si="614"/>
        <v>0</v>
      </c>
      <c r="K281" s="3">
        <f t="shared" si="615"/>
        <v>0</v>
      </c>
      <c r="L281" s="2">
        <f t="shared" si="616"/>
        <v>0</v>
      </c>
      <c r="M281" s="3">
        <f t="shared" si="617"/>
        <v>1</v>
      </c>
      <c r="N281" s="2">
        <f t="shared" si="618"/>
        <v>0</v>
      </c>
      <c r="O281" s="3">
        <f t="shared" si="619"/>
        <v>0</v>
      </c>
      <c r="P281" s="2">
        <f t="shared" si="620"/>
        <v>0</v>
      </c>
      <c r="Q281" s="3">
        <f t="shared" si="621"/>
        <v>0</v>
      </c>
      <c r="R281" s="2">
        <f t="shared" si="622"/>
        <v>0</v>
      </c>
      <c r="S281" s="3">
        <f t="shared" si="623"/>
        <v>0</v>
      </c>
      <c r="T281" s="2">
        <f t="shared" si="624"/>
        <v>0</v>
      </c>
      <c r="U281" s="3">
        <f t="shared" si="625"/>
        <v>1</v>
      </c>
      <c r="V281" s="1">
        <f t="shared" si="626"/>
        <v>0</v>
      </c>
      <c r="W281" s="1">
        <f t="shared" si="627"/>
        <v>2</v>
      </c>
    </row>
    <row r="282" spans="1:23" ht="15.95" customHeight="1" x14ac:dyDescent="0.2">
      <c r="A282" s="17" t="s">
        <v>14</v>
      </c>
      <c r="B282" s="18" t="s">
        <v>376</v>
      </c>
      <c r="C282" s="8" t="s">
        <v>0</v>
      </c>
      <c r="D282" s="8" t="s">
        <v>0</v>
      </c>
      <c r="E282" s="8" t="s">
        <v>0</v>
      </c>
      <c r="F282" s="8" t="s">
        <v>0</v>
      </c>
      <c r="G282" s="8" t="s">
        <v>0</v>
      </c>
      <c r="H282" s="8" t="s">
        <v>0</v>
      </c>
      <c r="I282" s="72">
        <f t="shared" si="613"/>
        <v>0</v>
      </c>
      <c r="J282" s="2">
        <f t="shared" si="614"/>
        <v>0</v>
      </c>
      <c r="K282" s="3">
        <f t="shared" si="615"/>
        <v>0</v>
      </c>
      <c r="L282" s="2">
        <f t="shared" si="616"/>
        <v>0</v>
      </c>
      <c r="M282" s="3">
        <f t="shared" si="617"/>
        <v>0</v>
      </c>
      <c r="N282" s="2">
        <f t="shared" si="618"/>
        <v>0</v>
      </c>
      <c r="O282" s="3">
        <f t="shared" si="619"/>
        <v>0</v>
      </c>
      <c r="P282" s="2">
        <f t="shared" si="620"/>
        <v>0</v>
      </c>
      <c r="Q282" s="3">
        <f t="shared" si="621"/>
        <v>0</v>
      </c>
      <c r="R282" s="2">
        <f t="shared" si="622"/>
        <v>0</v>
      </c>
      <c r="S282" s="3">
        <f t="shared" si="623"/>
        <v>0</v>
      </c>
      <c r="T282" s="2">
        <f t="shared" si="624"/>
        <v>0</v>
      </c>
      <c r="U282" s="3">
        <f t="shared" si="625"/>
        <v>0</v>
      </c>
      <c r="V282" s="1">
        <f t="shared" si="626"/>
        <v>0</v>
      </c>
      <c r="W282" s="1">
        <f t="shared" si="627"/>
        <v>0</v>
      </c>
    </row>
  </sheetData>
  <mergeCells count="12">
    <mergeCell ref="T8:U8"/>
    <mergeCell ref="J8:K8"/>
    <mergeCell ref="L8:M8"/>
    <mergeCell ref="N8:O8"/>
    <mergeCell ref="P8:Q8"/>
    <mergeCell ref="R8:S8"/>
    <mergeCell ref="C2:I2"/>
    <mergeCell ref="C3:I3"/>
    <mergeCell ref="I8:I10"/>
    <mergeCell ref="A3:B3"/>
    <mergeCell ref="A2:B2"/>
    <mergeCell ref="A9:A10"/>
  </mergeCells>
  <conditionalFormatting sqref="I12:I20">
    <cfRule type="cellIs" dxfId="79" priority="244" stopIfTrue="1" operator="equal">
      <formula>0</formula>
    </cfRule>
    <cfRule type="cellIs" dxfId="78" priority="243" stopIfTrue="1" operator="greaterThan">
      <formula>0</formula>
    </cfRule>
  </conditionalFormatting>
  <conditionalFormatting sqref="I22">
    <cfRule type="cellIs" dxfId="77" priority="80" stopIfTrue="1" operator="equal">
      <formula>0</formula>
    </cfRule>
    <cfRule type="cellIs" dxfId="76" priority="79" stopIfTrue="1" operator="greaterThan">
      <formula>0</formula>
    </cfRule>
  </conditionalFormatting>
  <conditionalFormatting sqref="I24:I27">
    <cfRule type="cellIs" dxfId="75" priority="78" stopIfTrue="1" operator="equal">
      <formula>0</formula>
    </cfRule>
    <cfRule type="cellIs" dxfId="74" priority="77" stopIfTrue="1" operator="greaterThan">
      <formula>0</formula>
    </cfRule>
  </conditionalFormatting>
  <conditionalFormatting sqref="I29:I34">
    <cfRule type="cellIs" dxfId="73" priority="76" stopIfTrue="1" operator="equal">
      <formula>0</formula>
    </cfRule>
    <cfRule type="cellIs" dxfId="72" priority="75" stopIfTrue="1" operator="greaterThan">
      <formula>0</formula>
    </cfRule>
  </conditionalFormatting>
  <conditionalFormatting sqref="I36:I38">
    <cfRule type="cellIs" dxfId="71" priority="74" stopIfTrue="1" operator="equal">
      <formula>0</formula>
    </cfRule>
    <cfRule type="cellIs" dxfId="70" priority="73" stopIfTrue="1" operator="greaterThan">
      <formula>0</formula>
    </cfRule>
  </conditionalFormatting>
  <conditionalFormatting sqref="I40:I42">
    <cfRule type="cellIs" dxfId="69" priority="72" stopIfTrue="1" operator="equal">
      <formula>0</formula>
    </cfRule>
    <cfRule type="cellIs" dxfId="68" priority="71" stopIfTrue="1" operator="greaterThan">
      <formula>0</formula>
    </cfRule>
  </conditionalFormatting>
  <conditionalFormatting sqref="I44:I46">
    <cfRule type="cellIs" dxfId="67" priority="70" stopIfTrue="1" operator="equal">
      <formula>0</formula>
    </cfRule>
    <cfRule type="cellIs" dxfId="66" priority="69" stopIfTrue="1" operator="greaterThan">
      <formula>0</formula>
    </cfRule>
  </conditionalFormatting>
  <conditionalFormatting sqref="I48:I50">
    <cfRule type="cellIs" dxfId="65" priority="67" stopIfTrue="1" operator="greaterThan">
      <formula>0</formula>
    </cfRule>
    <cfRule type="cellIs" dxfId="64" priority="68" stopIfTrue="1" operator="equal">
      <formula>0</formula>
    </cfRule>
  </conditionalFormatting>
  <conditionalFormatting sqref="I53:I58">
    <cfRule type="cellIs" dxfId="63" priority="66" stopIfTrue="1" operator="equal">
      <formula>0</formula>
    </cfRule>
    <cfRule type="cellIs" dxfId="62" priority="65" stopIfTrue="1" operator="greaterThan">
      <formula>0</formula>
    </cfRule>
  </conditionalFormatting>
  <conditionalFormatting sqref="I60:I64">
    <cfRule type="cellIs" dxfId="61" priority="64" stopIfTrue="1" operator="equal">
      <formula>0</formula>
    </cfRule>
    <cfRule type="cellIs" dxfId="60" priority="63" stopIfTrue="1" operator="greaterThan">
      <formula>0</formula>
    </cfRule>
  </conditionalFormatting>
  <conditionalFormatting sqref="I66:I74">
    <cfRule type="cellIs" dxfId="59" priority="62" stopIfTrue="1" operator="equal">
      <formula>0</formula>
    </cfRule>
    <cfRule type="cellIs" dxfId="58" priority="61" stopIfTrue="1" operator="greaterThan">
      <formula>0</formula>
    </cfRule>
  </conditionalFormatting>
  <conditionalFormatting sqref="I76:I81">
    <cfRule type="cellIs" dxfId="57" priority="60" stopIfTrue="1" operator="equal">
      <formula>0</formula>
    </cfRule>
    <cfRule type="cellIs" dxfId="56" priority="59" stopIfTrue="1" operator="greaterThan">
      <formula>0</formula>
    </cfRule>
  </conditionalFormatting>
  <conditionalFormatting sqref="I83:I94">
    <cfRule type="cellIs" dxfId="55" priority="58" stopIfTrue="1" operator="equal">
      <formula>0</formula>
    </cfRule>
    <cfRule type="cellIs" dxfId="54" priority="57" stopIfTrue="1" operator="greaterThan">
      <formula>0</formula>
    </cfRule>
  </conditionalFormatting>
  <conditionalFormatting sqref="I96:I98">
    <cfRule type="cellIs" dxfId="53" priority="56" stopIfTrue="1" operator="equal">
      <formula>0</formula>
    </cfRule>
    <cfRule type="cellIs" dxfId="52" priority="55" stopIfTrue="1" operator="greaterThan">
      <formula>0</formula>
    </cfRule>
  </conditionalFormatting>
  <conditionalFormatting sqref="I100:I107">
    <cfRule type="cellIs" dxfId="51" priority="53" stopIfTrue="1" operator="greaterThan">
      <formula>0</formula>
    </cfRule>
    <cfRule type="cellIs" dxfId="50" priority="54" stopIfTrue="1" operator="equal">
      <formula>0</formula>
    </cfRule>
  </conditionalFormatting>
  <conditionalFormatting sqref="I109:I113">
    <cfRule type="cellIs" dxfId="49" priority="52" stopIfTrue="1" operator="equal">
      <formula>0</formula>
    </cfRule>
    <cfRule type="cellIs" dxfId="48" priority="51" stopIfTrue="1" operator="greaterThan">
      <formula>0</formula>
    </cfRule>
  </conditionalFormatting>
  <conditionalFormatting sqref="I115:I117">
    <cfRule type="cellIs" dxfId="47" priority="50" stopIfTrue="1" operator="equal">
      <formula>0</formula>
    </cfRule>
    <cfRule type="cellIs" dxfId="46" priority="49" stopIfTrue="1" operator="greaterThan">
      <formula>0</formula>
    </cfRule>
  </conditionalFormatting>
  <conditionalFormatting sqref="I119:I126">
    <cfRule type="cellIs" dxfId="45" priority="47" stopIfTrue="1" operator="greaterThan">
      <formula>0</formula>
    </cfRule>
    <cfRule type="cellIs" dxfId="44" priority="48" stopIfTrue="1" operator="equal">
      <formula>0</formula>
    </cfRule>
  </conditionalFormatting>
  <conditionalFormatting sqref="I128:I134">
    <cfRule type="cellIs" dxfId="43" priority="45" stopIfTrue="1" operator="greaterThan">
      <formula>0</formula>
    </cfRule>
    <cfRule type="cellIs" dxfId="42" priority="46" stopIfTrue="1" operator="equal">
      <formula>0</formula>
    </cfRule>
  </conditionalFormatting>
  <conditionalFormatting sqref="I136:I142">
    <cfRule type="cellIs" dxfId="41" priority="43" stopIfTrue="1" operator="greaterThan">
      <formula>0</formula>
    </cfRule>
    <cfRule type="cellIs" dxfId="40" priority="44" stopIfTrue="1" operator="equal">
      <formula>0</formula>
    </cfRule>
  </conditionalFormatting>
  <conditionalFormatting sqref="I144:I148">
    <cfRule type="cellIs" dxfId="39" priority="42" stopIfTrue="1" operator="equal">
      <formula>0</formula>
    </cfRule>
    <cfRule type="cellIs" dxfId="38" priority="41" stopIfTrue="1" operator="greaterThan">
      <formula>0</formula>
    </cfRule>
  </conditionalFormatting>
  <conditionalFormatting sqref="I150:I155">
    <cfRule type="cellIs" dxfId="37" priority="40" stopIfTrue="1" operator="equal">
      <formula>0</formula>
    </cfRule>
    <cfRule type="cellIs" dxfId="36" priority="39" stopIfTrue="1" operator="greaterThan">
      <formula>0</formula>
    </cfRule>
  </conditionalFormatting>
  <conditionalFormatting sqref="I157:I159">
    <cfRule type="cellIs" dxfId="35" priority="38" stopIfTrue="1" operator="equal">
      <formula>0</formula>
    </cfRule>
    <cfRule type="cellIs" dxfId="34" priority="37" stopIfTrue="1" operator="greaterThan">
      <formula>0</formula>
    </cfRule>
  </conditionalFormatting>
  <conditionalFormatting sqref="I161:I162">
    <cfRule type="cellIs" dxfId="33" priority="36" stopIfTrue="1" operator="equal">
      <formula>0</formula>
    </cfRule>
    <cfRule type="cellIs" dxfId="32" priority="35" stopIfTrue="1" operator="greaterThan">
      <formula>0</formula>
    </cfRule>
  </conditionalFormatting>
  <conditionalFormatting sqref="I164:I165">
    <cfRule type="cellIs" dxfId="31" priority="33" stopIfTrue="1" operator="greaterThan">
      <formula>0</formula>
    </cfRule>
    <cfRule type="cellIs" dxfId="30" priority="34" stopIfTrue="1" operator="equal">
      <formula>0</formula>
    </cfRule>
  </conditionalFormatting>
  <conditionalFormatting sqref="I167:I170">
    <cfRule type="cellIs" dxfId="29" priority="32" stopIfTrue="1" operator="equal">
      <formula>0</formula>
    </cfRule>
    <cfRule type="cellIs" dxfId="28" priority="31" stopIfTrue="1" operator="greaterThan">
      <formula>0</formula>
    </cfRule>
  </conditionalFormatting>
  <conditionalFormatting sqref="I172:I175">
    <cfRule type="cellIs" dxfId="27" priority="30" stopIfTrue="1" operator="equal">
      <formula>0</formula>
    </cfRule>
    <cfRule type="cellIs" dxfId="26" priority="29" stopIfTrue="1" operator="greaterThan">
      <formula>0</formula>
    </cfRule>
  </conditionalFormatting>
  <conditionalFormatting sqref="I177:I182">
    <cfRule type="cellIs" dxfId="25" priority="28" stopIfTrue="1" operator="equal">
      <formula>0</formula>
    </cfRule>
    <cfRule type="cellIs" dxfId="24" priority="27" stopIfTrue="1" operator="greaterThan">
      <formula>0</formula>
    </cfRule>
  </conditionalFormatting>
  <conditionalFormatting sqref="I184:I188">
    <cfRule type="cellIs" dxfId="23" priority="26" stopIfTrue="1" operator="equal">
      <formula>0</formula>
    </cfRule>
    <cfRule type="cellIs" dxfId="22" priority="25" stopIfTrue="1" operator="greaterThan">
      <formula>0</formula>
    </cfRule>
  </conditionalFormatting>
  <conditionalFormatting sqref="I191:I203">
    <cfRule type="cellIs" dxfId="21" priority="23" stopIfTrue="1" operator="greaterThan">
      <formula>0</formula>
    </cfRule>
    <cfRule type="cellIs" dxfId="20" priority="24" stopIfTrue="1" operator="equal">
      <formula>0</formula>
    </cfRule>
  </conditionalFormatting>
  <conditionalFormatting sqref="I206:I214">
    <cfRule type="cellIs" dxfId="19" priority="22" stopIfTrue="1" operator="equal">
      <formula>0</formula>
    </cfRule>
    <cfRule type="cellIs" dxfId="18" priority="21" stopIfTrue="1" operator="greaterThan">
      <formula>0</formula>
    </cfRule>
  </conditionalFormatting>
  <conditionalFormatting sqref="I216:I224">
    <cfRule type="cellIs" dxfId="17" priority="20" stopIfTrue="1" operator="equal">
      <formula>0</formula>
    </cfRule>
    <cfRule type="cellIs" dxfId="16" priority="19" stopIfTrue="1" operator="greaterThan">
      <formula>0</formula>
    </cfRule>
  </conditionalFormatting>
  <conditionalFormatting sqref="I226:I228">
    <cfRule type="cellIs" dxfId="15" priority="18" stopIfTrue="1" operator="equal">
      <formula>0</formula>
    </cfRule>
    <cfRule type="cellIs" dxfId="14" priority="17" stopIfTrue="1" operator="greaterThan">
      <formula>0</formula>
    </cfRule>
  </conditionalFormatting>
  <conditionalFormatting sqref="I230:I232">
    <cfRule type="cellIs" dxfId="13" priority="16" stopIfTrue="1" operator="equal">
      <formula>0</formula>
    </cfRule>
    <cfRule type="cellIs" dxfId="12" priority="15" stopIfTrue="1" operator="greaterThan">
      <formula>0</formula>
    </cfRule>
  </conditionalFormatting>
  <conditionalFormatting sqref="I234:I237">
    <cfRule type="cellIs" dxfId="11" priority="11" stopIfTrue="1" operator="greaterThan">
      <formula>0</formula>
    </cfRule>
    <cfRule type="cellIs" dxfId="10" priority="12" stopIfTrue="1" operator="equal">
      <formula>0</formula>
    </cfRule>
  </conditionalFormatting>
  <conditionalFormatting sqref="I239:I241">
    <cfRule type="cellIs" dxfId="9" priority="10" stopIfTrue="1" operator="equal">
      <formula>0</formula>
    </cfRule>
    <cfRule type="cellIs" dxfId="8" priority="9" stopIfTrue="1" operator="greaterThan">
      <formula>0</formula>
    </cfRule>
  </conditionalFormatting>
  <conditionalFormatting sqref="I243:I246">
    <cfRule type="cellIs" dxfId="7" priority="8" stopIfTrue="1" operator="equal">
      <formula>0</formula>
    </cfRule>
    <cfRule type="cellIs" dxfId="6" priority="7" stopIfTrue="1" operator="greaterThan">
      <formula>0</formula>
    </cfRule>
  </conditionalFormatting>
  <conditionalFormatting sqref="I248:I260">
    <cfRule type="cellIs" dxfId="5" priority="6" stopIfTrue="1" operator="equal">
      <formula>0</formula>
    </cfRule>
    <cfRule type="cellIs" dxfId="4" priority="5" stopIfTrue="1" operator="greaterThan">
      <formula>0</formula>
    </cfRule>
  </conditionalFormatting>
  <conditionalFormatting sqref="I262:I271">
    <cfRule type="cellIs" dxfId="3" priority="4" stopIfTrue="1" operator="equal">
      <formula>0</formula>
    </cfRule>
    <cfRule type="cellIs" dxfId="2" priority="3" stopIfTrue="1" operator="greaterThan">
      <formula>0</formula>
    </cfRule>
  </conditionalFormatting>
  <conditionalFormatting sqref="I274:I282">
    <cfRule type="cellIs" dxfId="1" priority="2" stopIfTrue="1" operator="equal">
      <formula>0</formula>
    </cfRule>
    <cfRule type="cellIs" dxfId="0" priority="1" stopIfTrue="1" operator="greaterThan">
      <formula>0</formula>
    </cfRule>
  </conditionalFormatting>
  <dataValidations count="1">
    <dataValidation type="list" allowBlank="1" showInputMessage="1" showErrorMessage="1" sqref="E15:E17 C20 C18 E19:E20 C12:C15 H27 H32 H38 H42 D60:H60 D61:D64 H61:H64 C62 F62 D66:D68 F66:F74 H66:H74 C67 C69:C70 D71 C72:C73 D73:D74 G72 C76:D81 E79 F78:H78 G79:H79 H80:H81 G76:H77 C83:D83 C85:D85 C86 D90 C94:D94 H90 D96 H96 D100:D107 E109 D110 C112:D112 D113 H112 D115:D117 H117 H126 C125 D126 H121:H123 D121:D123 C121 C123 D128:D134 E130:F130 E134:F134 F128:F129 F131:F133 G128:H128 G132:H132 H129 H131 H133:H134 C141:D141 F141 H141 C144:D148 F144:F145 F148 H144:H148 D150:D155 E155:H155 F151:G154 H150:H154 C162:D162 D161 H162 D165 H165 D167 D169 C175:H175 H174 D177:D182 F177:H182 D184:D188 F184:H188 C197:D197 H197 D206 C209 H209 C222 H222 D227:D228 H227:H228 C230:D232 H230:H232 D237 H237 D239 H239 C241:D241 G241:H241 D243 H243 C254 C260:D260 D259 H259:H260 H254 C262:D264 C266:D266 D265 H262:H266 G266 D277 H277 D280:D281 H280:H281" xr:uid="{912BB907-D8D1-4225-BF85-4B9D8E999A85}">
      <formula1>$X$9:$X$11</formula1>
    </dataValidation>
  </dataValidations>
  <pageMargins left="0.31496062992125984" right="0.11811023622047245" top="0.35433070866141736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AML B1</vt:lpstr>
      <vt:lpstr>AML B2</vt:lpstr>
    </vt:vector>
  </TitlesOfParts>
  <Company>M.Fomento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2024-09-04T16:46:25Z</cp:lastPrinted>
  <dcterms:created xsi:type="dcterms:W3CDTF">2008-11-17T09:06:14Z</dcterms:created>
  <dcterms:modified xsi:type="dcterms:W3CDTF">2024-09-04T17:18:53Z</dcterms:modified>
</cp:coreProperties>
</file>